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/>
  <mc:AlternateContent xmlns:mc="http://schemas.openxmlformats.org/markup-compatibility/2006">
    <mc:Choice Requires="x15">
      <x15ac:absPath xmlns:x15ac="http://schemas.microsoft.com/office/spreadsheetml/2010/11/ac" url="https://banskabystrica-my.sharepoint.com/personal/dusan_kozak_banskabystrica_sk/Documents/Odborné učebne ZŠ/Rozpočty ZŠ/ZŠ Bakossova/"/>
    </mc:Choice>
  </mc:AlternateContent>
  <xr:revisionPtr revIDLastSave="9" documentId="11_DE6698475A61FE83A2412725678E53256092F8C4" xr6:coauthVersionLast="45" xr6:coauthVersionMax="45" xr10:uidLastSave="{E94E0393-3B20-454F-B13E-C222ED4AC6F7}"/>
  <bookViews>
    <workbookView xWindow="-120" yWindow="-120" windowWidth="29040" windowHeight="15840" activeTab="1" xr2:uid="{00000000-000D-0000-FFFF-FFFF00000000}"/>
  </bookViews>
  <sheets>
    <sheet name="Rekapitulácia stavby" sheetId="1" r:id="rId1"/>
    <sheet name="1 -  Dielňa" sheetId="2" r:id="rId2"/>
    <sheet name="2 -  Učebňa 101- fyzika" sheetId="3" r:id="rId3"/>
    <sheet name="3 -  Učebňa 20- IKT" sheetId="4" r:id="rId4"/>
    <sheet name="4 -  Učebňa 94- jazyková" sheetId="5" r:id="rId5"/>
  </sheets>
  <definedNames>
    <definedName name="_xlnm.Print_Titles" localSheetId="1">'1 -  Dielňa'!$126:$126</definedName>
    <definedName name="_xlnm.Print_Titles" localSheetId="2">'2 -  Učebňa 101- fyzika'!$123:$123</definedName>
    <definedName name="_xlnm.Print_Titles" localSheetId="3">'3 -  Učebňa 20- IKT'!$126:$126</definedName>
    <definedName name="_xlnm.Print_Titles" localSheetId="4">'4 -  Učebňa 94- jazyková'!$122:$122</definedName>
    <definedName name="_xlnm.Print_Titles" localSheetId="0">'Rekapitulácia stavby'!$85:$85</definedName>
    <definedName name="_xlnm.Print_Area" localSheetId="1">'1 -  Dielňa'!$C$4:$Q$70,'1 -  Dielňa'!$C$76:$Q$110,'1 -  Dielňa'!$C$116:$Q$193</definedName>
    <definedName name="_xlnm.Print_Area" localSheetId="2">'2 -  Učebňa 101- fyzika'!$C$4:$Q$70,'2 -  Učebňa 101- fyzika'!$C$76:$Q$107,'2 -  Učebňa 101- fyzika'!$C$113:$Q$177</definedName>
    <definedName name="_xlnm.Print_Area" localSheetId="3">'3 -  Učebňa 20- IKT'!$C$4:$Q$70,'3 -  Učebňa 20- IKT'!$C$76:$Q$110,'3 -  Učebňa 20- IKT'!$C$116:$Q$194</definedName>
    <definedName name="_xlnm.Print_Area" localSheetId="4">'4 -  Učebňa 94- jazyková'!$C$4:$Q$70,'4 -  Učebňa 94- jazyková'!$C$76:$Q$106,'4 -  Učebňa 94- jazyková'!$C$112:$Q$161</definedName>
    <definedName name="_xlnm.Print_Area" localSheetId="0">'Rekapitulácia stavby'!$C$4:$AP$70,'Rekapitulácia stavby'!$C$76:$AP$99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M80" i="1" l="1"/>
  <c r="BA91" i="1"/>
  <c r="AZ91" i="1"/>
  <c r="BI161" i="5"/>
  <c r="BH161" i="5"/>
  <c r="BG161" i="5"/>
  <c r="BE161" i="5"/>
  <c r="X161" i="5"/>
  <c r="X156" i="5" s="1"/>
  <c r="K96" i="5" s="1"/>
  <c r="W161" i="5"/>
  <c r="W156" i="5" s="1"/>
  <c r="H96" i="5" s="1"/>
  <c r="V161" i="5"/>
  <c r="BK161" i="5"/>
  <c r="P161" i="5"/>
  <c r="BF161" i="5"/>
  <c r="BI160" i="5"/>
  <c r="BH160" i="5"/>
  <c r="BG160" i="5"/>
  <c r="BE160" i="5"/>
  <c r="X160" i="5"/>
  <c r="W160" i="5"/>
  <c r="V160" i="5"/>
  <c r="BK160" i="5"/>
  <c r="P160" i="5" s="1"/>
  <c r="BF160" i="5" s="1"/>
  <c r="BI159" i="5"/>
  <c r="BH159" i="5"/>
  <c r="BG159" i="5"/>
  <c r="BE159" i="5"/>
  <c r="X159" i="5"/>
  <c r="W159" i="5"/>
  <c r="V159" i="5"/>
  <c r="BK159" i="5"/>
  <c r="P159" i="5"/>
  <c r="BF159" i="5"/>
  <c r="BI158" i="5"/>
  <c r="BH158" i="5"/>
  <c r="BG158" i="5"/>
  <c r="BE158" i="5"/>
  <c r="X158" i="5"/>
  <c r="W158" i="5"/>
  <c r="V158" i="5"/>
  <c r="BK158" i="5"/>
  <c r="P158" i="5" s="1"/>
  <c r="BF158" i="5"/>
  <c r="BI157" i="5"/>
  <c r="BH157" i="5"/>
  <c r="BG157" i="5"/>
  <c r="BE157" i="5"/>
  <c r="X157" i="5"/>
  <c r="W157" i="5"/>
  <c r="V157" i="5"/>
  <c r="BK157" i="5"/>
  <c r="P157" i="5"/>
  <c r="BF157" i="5" s="1"/>
  <c r="BI155" i="5"/>
  <c r="BH155" i="5"/>
  <c r="BG155" i="5"/>
  <c r="BE155" i="5"/>
  <c r="X155" i="5"/>
  <c r="W155" i="5"/>
  <c r="AD155" i="5"/>
  <c r="AB155" i="5"/>
  <c r="Z155" i="5"/>
  <c r="V155" i="5"/>
  <c r="BK155" i="5"/>
  <c r="P155" i="5"/>
  <c r="BF155" i="5"/>
  <c r="BI154" i="5"/>
  <c r="BH154" i="5"/>
  <c r="BG154" i="5"/>
  <c r="BE154" i="5"/>
  <c r="X154" i="5"/>
  <c r="W154" i="5"/>
  <c r="AD154" i="5"/>
  <c r="AB154" i="5"/>
  <c r="Z154" i="5"/>
  <c r="V154" i="5"/>
  <c r="BI153" i="5"/>
  <c r="BH153" i="5"/>
  <c r="BG153" i="5"/>
  <c r="BE153" i="5"/>
  <c r="X153" i="5"/>
  <c r="W153" i="5"/>
  <c r="AD153" i="5"/>
  <c r="AB153" i="5"/>
  <c r="Z153" i="5"/>
  <c r="V153" i="5"/>
  <c r="BI152" i="5"/>
  <c r="BH152" i="5"/>
  <c r="BG152" i="5"/>
  <c r="BE152" i="5"/>
  <c r="X152" i="5"/>
  <c r="W152" i="5"/>
  <c r="AD152" i="5"/>
  <c r="AB152" i="5"/>
  <c r="Z152" i="5"/>
  <c r="V152" i="5"/>
  <c r="BI151" i="5"/>
  <c r="BH151" i="5"/>
  <c r="BG151" i="5"/>
  <c r="BE151" i="5"/>
  <c r="X151" i="5"/>
  <c r="W151" i="5"/>
  <c r="AD151" i="5"/>
  <c r="AB151" i="5"/>
  <c r="Z151" i="5"/>
  <c r="V151" i="5"/>
  <c r="BK151" i="5"/>
  <c r="P151" i="5"/>
  <c r="BF151" i="5" s="1"/>
  <c r="BI150" i="5"/>
  <c r="BH150" i="5"/>
  <c r="BG150" i="5"/>
  <c r="BE150" i="5"/>
  <c r="X150" i="5"/>
  <c r="W150" i="5"/>
  <c r="W148" i="5" s="1"/>
  <c r="AD150" i="5"/>
  <c r="AB150" i="5"/>
  <c r="Z150" i="5"/>
  <c r="V150" i="5"/>
  <c r="BI149" i="5"/>
  <c r="BH149" i="5"/>
  <c r="BG149" i="5"/>
  <c r="BE149" i="5"/>
  <c r="X149" i="5"/>
  <c r="X148" i="5"/>
  <c r="K95" i="5" s="1"/>
  <c r="X147" i="5"/>
  <c r="K94" i="5" s="1"/>
  <c r="W149" i="5"/>
  <c r="W147" i="5"/>
  <c r="H94" i="5" s="1"/>
  <c r="AD149" i="5"/>
  <c r="AD148" i="5" s="1"/>
  <c r="AD147" i="5" s="1"/>
  <c r="AB149" i="5"/>
  <c r="AB148" i="5"/>
  <c r="AB147" i="5" s="1"/>
  <c r="Z149" i="5"/>
  <c r="Z148" i="5" s="1"/>
  <c r="Z147" i="5" s="1"/>
  <c r="V149" i="5"/>
  <c r="BK149" i="5"/>
  <c r="P149" i="5"/>
  <c r="BF149" i="5" s="1"/>
  <c r="H95" i="5"/>
  <c r="BI146" i="5"/>
  <c r="BH146" i="5"/>
  <c r="BG146" i="5"/>
  <c r="BE146" i="5"/>
  <c r="X146" i="5"/>
  <c r="W146" i="5"/>
  <c r="AD146" i="5"/>
  <c r="AB146" i="5"/>
  <c r="Z146" i="5"/>
  <c r="V146" i="5"/>
  <c r="BK146" i="5" s="1"/>
  <c r="P146" i="5"/>
  <c r="BF146" i="5" s="1"/>
  <c r="BI145" i="5"/>
  <c r="BH145" i="5"/>
  <c r="BG145" i="5"/>
  <c r="BE145" i="5"/>
  <c r="X145" i="5"/>
  <c r="X143" i="5" s="1"/>
  <c r="W145" i="5"/>
  <c r="AD145" i="5"/>
  <c r="AB145" i="5"/>
  <c r="Z145" i="5"/>
  <c r="Z143" i="5" s="1"/>
  <c r="Z142" i="5" s="1"/>
  <c r="V145" i="5"/>
  <c r="BK145" i="5"/>
  <c r="P145" i="5"/>
  <c r="BF145" i="5"/>
  <c r="BI144" i="5"/>
  <c r="BH144" i="5"/>
  <c r="BG144" i="5"/>
  <c r="BE144" i="5"/>
  <c r="X144" i="5"/>
  <c r="W144" i="5"/>
  <c r="W143" i="5" s="1"/>
  <c r="H93" i="5" s="1"/>
  <c r="W142" i="5"/>
  <c r="H92" i="5" s="1"/>
  <c r="AD144" i="5"/>
  <c r="AB144" i="5"/>
  <c r="AB143" i="5"/>
  <c r="AB142" i="5"/>
  <c r="Z144" i="5"/>
  <c r="V144" i="5"/>
  <c r="BK144" i="5" s="1"/>
  <c r="BK143" i="5" s="1"/>
  <c r="P144" i="5"/>
  <c r="BF144" i="5" s="1"/>
  <c r="BI141" i="5"/>
  <c r="BH141" i="5"/>
  <c r="BG141" i="5"/>
  <c r="BE141" i="5"/>
  <c r="X141" i="5"/>
  <c r="W141" i="5"/>
  <c r="AD141" i="5"/>
  <c r="AB141" i="5"/>
  <c r="Z141" i="5"/>
  <c r="V141" i="5"/>
  <c r="BI140" i="5"/>
  <c r="BH140" i="5"/>
  <c r="H37" i="5" s="1"/>
  <c r="BE91" i="1" s="1"/>
  <c r="BG140" i="5"/>
  <c r="BE140" i="5"/>
  <c r="X140" i="5"/>
  <c r="W140" i="5"/>
  <c r="AD140" i="5"/>
  <c r="AB140" i="5"/>
  <c r="Z140" i="5"/>
  <c r="V140" i="5"/>
  <c r="BI139" i="5"/>
  <c r="BH139" i="5"/>
  <c r="BG139" i="5"/>
  <c r="BE139" i="5"/>
  <c r="X139" i="5"/>
  <c r="W139" i="5"/>
  <c r="AD139" i="5"/>
  <c r="AB139" i="5"/>
  <c r="Z139" i="5"/>
  <c r="V139" i="5"/>
  <c r="BK139" i="5"/>
  <c r="P139" i="5"/>
  <c r="BF139" i="5"/>
  <c r="BI138" i="5"/>
  <c r="BH138" i="5"/>
  <c r="BG138" i="5"/>
  <c r="BE138" i="5"/>
  <c r="X138" i="5"/>
  <c r="W138" i="5"/>
  <c r="AD138" i="5"/>
  <c r="AB138" i="5"/>
  <c r="Z138" i="5"/>
  <c r="V138" i="5"/>
  <c r="BI137" i="5"/>
  <c r="BH137" i="5"/>
  <c r="BG137" i="5"/>
  <c r="BE137" i="5"/>
  <c r="X137" i="5"/>
  <c r="W137" i="5"/>
  <c r="AD137" i="5"/>
  <c r="AB137" i="5"/>
  <c r="Z137" i="5"/>
  <c r="V137" i="5"/>
  <c r="BI136" i="5"/>
  <c r="BH136" i="5"/>
  <c r="BG136" i="5"/>
  <c r="BE136" i="5"/>
  <c r="X136" i="5"/>
  <c r="W136" i="5"/>
  <c r="AD136" i="5"/>
  <c r="AB136" i="5"/>
  <c r="Z136" i="5"/>
  <c r="V136" i="5"/>
  <c r="BI135" i="5"/>
  <c r="BH135" i="5"/>
  <c r="BG135" i="5"/>
  <c r="BE135" i="5"/>
  <c r="X135" i="5"/>
  <c r="W135" i="5"/>
  <c r="AD135" i="5"/>
  <c r="AB135" i="5"/>
  <c r="Z135" i="5"/>
  <c r="V135" i="5"/>
  <c r="BK135" i="5"/>
  <c r="P135" i="5"/>
  <c r="BF135" i="5"/>
  <c r="BI134" i="5"/>
  <c r="BH134" i="5"/>
  <c r="BG134" i="5"/>
  <c r="BE134" i="5"/>
  <c r="X134" i="5"/>
  <c r="W134" i="5"/>
  <c r="AD134" i="5"/>
  <c r="AB134" i="5"/>
  <c r="Z134" i="5"/>
  <c r="V134" i="5"/>
  <c r="BK134" i="5"/>
  <c r="P134" i="5"/>
  <c r="BF134" i="5" s="1"/>
  <c r="BI133" i="5"/>
  <c r="BH133" i="5"/>
  <c r="BG133" i="5"/>
  <c r="BE133" i="5"/>
  <c r="X133" i="5"/>
  <c r="W133" i="5"/>
  <c r="AD133" i="5"/>
  <c r="AB133" i="5"/>
  <c r="Z133" i="5"/>
  <c r="V133" i="5"/>
  <c r="P133" i="5" s="1"/>
  <c r="BK133" i="5"/>
  <c r="BF133" i="5"/>
  <c r="BI132" i="5"/>
  <c r="BH132" i="5"/>
  <c r="BG132" i="5"/>
  <c r="BE132" i="5"/>
  <c r="X132" i="5"/>
  <c r="W132" i="5"/>
  <c r="AD132" i="5"/>
  <c r="AB132" i="5"/>
  <c r="Z132" i="5"/>
  <c r="V132" i="5"/>
  <c r="BK132" i="5" s="1"/>
  <c r="P132" i="5"/>
  <c r="BF132" i="5"/>
  <c r="BI131" i="5"/>
  <c r="BH131" i="5"/>
  <c r="BG131" i="5"/>
  <c r="BE131" i="5"/>
  <c r="X131" i="5"/>
  <c r="W131" i="5"/>
  <c r="AD131" i="5"/>
  <c r="AB131" i="5"/>
  <c r="Z131" i="5"/>
  <c r="Z126" i="5" s="1"/>
  <c r="Z125" i="5" s="1"/>
  <c r="V131" i="5"/>
  <c r="BK131" i="5"/>
  <c r="P131" i="5"/>
  <c r="BF131" i="5"/>
  <c r="BI130" i="5"/>
  <c r="BH130" i="5"/>
  <c r="BG130" i="5"/>
  <c r="BE130" i="5"/>
  <c r="X130" i="5"/>
  <c r="W130" i="5"/>
  <c r="AD130" i="5"/>
  <c r="AB130" i="5"/>
  <c r="Z130" i="5"/>
  <c r="V130" i="5"/>
  <c r="BK130" i="5"/>
  <c r="P130" i="5"/>
  <c r="BF130" i="5" s="1"/>
  <c r="BI129" i="5"/>
  <c r="BH129" i="5"/>
  <c r="BG129" i="5"/>
  <c r="BE129" i="5"/>
  <c r="X129" i="5"/>
  <c r="W129" i="5"/>
  <c r="AD129" i="5"/>
  <c r="AB129" i="5"/>
  <c r="Z129" i="5"/>
  <c r="V129" i="5"/>
  <c r="P129" i="5" s="1"/>
  <c r="BK129" i="5"/>
  <c r="BF129" i="5"/>
  <c r="BI128" i="5"/>
  <c r="BH128" i="5"/>
  <c r="BG128" i="5"/>
  <c r="BE128" i="5"/>
  <c r="X128" i="5"/>
  <c r="W128" i="5"/>
  <c r="AD128" i="5"/>
  <c r="AB128" i="5"/>
  <c r="AB126" i="5" s="1"/>
  <c r="AB125" i="5" s="1"/>
  <c r="AB124" i="5" s="1"/>
  <c r="AB123" i="5" s="1"/>
  <c r="Z128" i="5"/>
  <c r="V128" i="5"/>
  <c r="BK128" i="5" s="1"/>
  <c r="P128" i="5"/>
  <c r="BF128" i="5"/>
  <c r="BI127" i="5"/>
  <c r="BH127" i="5"/>
  <c r="BG127" i="5"/>
  <c r="BE127" i="5"/>
  <c r="X127" i="5"/>
  <c r="W127" i="5"/>
  <c r="AD127" i="5"/>
  <c r="AB127" i="5"/>
  <c r="Z127" i="5"/>
  <c r="V127" i="5"/>
  <c r="M120" i="5"/>
  <c r="F119" i="5"/>
  <c r="F117" i="5"/>
  <c r="F115" i="5"/>
  <c r="BI104" i="5"/>
  <c r="BH104" i="5"/>
  <c r="BG104" i="5"/>
  <c r="BE104" i="5"/>
  <c r="BI103" i="5"/>
  <c r="BH103" i="5"/>
  <c r="BG103" i="5"/>
  <c r="BE103" i="5"/>
  <c r="BI102" i="5"/>
  <c r="BH102" i="5"/>
  <c r="BG102" i="5"/>
  <c r="BE102" i="5"/>
  <c r="BI101" i="5"/>
  <c r="BH101" i="5"/>
  <c r="BG101" i="5"/>
  <c r="BE101" i="5"/>
  <c r="BI100" i="5"/>
  <c r="BH100" i="5"/>
  <c r="BG100" i="5"/>
  <c r="BE100" i="5"/>
  <c r="BI99" i="5"/>
  <c r="BH99" i="5"/>
  <c r="BG99" i="5"/>
  <c r="BE99" i="5"/>
  <c r="M84" i="5"/>
  <c r="F83" i="5"/>
  <c r="F81" i="5"/>
  <c r="F79" i="5"/>
  <c r="O18" i="5"/>
  <c r="E18" i="5"/>
  <c r="M119" i="5"/>
  <c r="M83" i="5"/>
  <c r="O17" i="5"/>
  <c r="O15" i="5"/>
  <c r="E15" i="5"/>
  <c r="O14" i="5"/>
  <c r="O9" i="5"/>
  <c r="M81" i="5" s="1"/>
  <c r="F6" i="5"/>
  <c r="F114" i="5"/>
  <c r="F78" i="5"/>
  <c r="BA90" i="1"/>
  <c r="AZ90" i="1"/>
  <c r="BI194" i="4"/>
  <c r="BH194" i="4"/>
  <c r="BG194" i="4"/>
  <c r="BE194" i="4"/>
  <c r="X194" i="4"/>
  <c r="W194" i="4"/>
  <c r="V194" i="4"/>
  <c r="BK194" i="4" s="1"/>
  <c r="P194" i="4" s="1"/>
  <c r="BF194" i="4"/>
  <c r="BI193" i="4"/>
  <c r="BH193" i="4"/>
  <c r="BG193" i="4"/>
  <c r="BE193" i="4"/>
  <c r="X193" i="4"/>
  <c r="W193" i="4"/>
  <c r="V193" i="4"/>
  <c r="BK193" i="4"/>
  <c r="P193" i="4"/>
  <c r="BF193" i="4" s="1"/>
  <c r="BI192" i="4"/>
  <c r="BH192" i="4"/>
  <c r="BG192" i="4"/>
  <c r="BE192" i="4"/>
  <c r="X192" i="4"/>
  <c r="X189" i="4" s="1"/>
  <c r="K100" i="4" s="1"/>
  <c r="W192" i="4"/>
  <c r="V192" i="4"/>
  <c r="BK192" i="4" s="1"/>
  <c r="P192" i="4"/>
  <c r="BF192" i="4"/>
  <c r="BI191" i="4"/>
  <c r="BH191" i="4"/>
  <c r="BG191" i="4"/>
  <c r="BE191" i="4"/>
  <c r="X191" i="4"/>
  <c r="W191" i="4"/>
  <c r="V191" i="4"/>
  <c r="BK191" i="4"/>
  <c r="BI190" i="4"/>
  <c r="BH190" i="4"/>
  <c r="BG190" i="4"/>
  <c r="BE190" i="4"/>
  <c r="X190" i="4"/>
  <c r="W190" i="4"/>
  <c r="V190" i="4"/>
  <c r="BK190" i="4"/>
  <c r="P190" i="4"/>
  <c r="BF190" i="4" s="1"/>
  <c r="BI188" i="4"/>
  <c r="BH188" i="4"/>
  <c r="BG188" i="4"/>
  <c r="BE188" i="4"/>
  <c r="X188" i="4"/>
  <c r="W188" i="4"/>
  <c r="AD188" i="4"/>
  <c r="AB188" i="4"/>
  <c r="Z188" i="4"/>
  <c r="V188" i="4"/>
  <c r="BK188" i="4" s="1"/>
  <c r="P188" i="4"/>
  <c r="BF188" i="4" s="1"/>
  <c r="BI187" i="4"/>
  <c r="BH187" i="4"/>
  <c r="BG187" i="4"/>
  <c r="BE187" i="4"/>
  <c r="X187" i="4"/>
  <c r="W187" i="4"/>
  <c r="AD187" i="4"/>
  <c r="AB187" i="4"/>
  <c r="Z187" i="4"/>
  <c r="V187" i="4"/>
  <c r="BK187" i="4"/>
  <c r="P187" i="4"/>
  <c r="BF187" i="4"/>
  <c r="BI186" i="4"/>
  <c r="BH186" i="4"/>
  <c r="BG186" i="4"/>
  <c r="BE186" i="4"/>
  <c r="X186" i="4"/>
  <c r="W186" i="4"/>
  <c r="AD186" i="4"/>
  <c r="AB186" i="4"/>
  <c r="Z186" i="4"/>
  <c r="V186" i="4"/>
  <c r="BI185" i="4"/>
  <c r="BH185" i="4"/>
  <c r="BG185" i="4"/>
  <c r="BE185" i="4"/>
  <c r="X185" i="4"/>
  <c r="W185" i="4"/>
  <c r="AD185" i="4"/>
  <c r="AB185" i="4"/>
  <c r="Z185" i="4"/>
  <c r="V185" i="4"/>
  <c r="BI184" i="4"/>
  <c r="BH184" i="4"/>
  <c r="BG184" i="4"/>
  <c r="BE184" i="4"/>
  <c r="X184" i="4"/>
  <c r="W184" i="4"/>
  <c r="AD184" i="4"/>
  <c r="AB184" i="4"/>
  <c r="Z184" i="4"/>
  <c r="V184" i="4"/>
  <c r="BI183" i="4"/>
  <c r="BH183" i="4"/>
  <c r="BG183" i="4"/>
  <c r="BE183" i="4"/>
  <c r="X183" i="4"/>
  <c r="W183" i="4"/>
  <c r="AD183" i="4"/>
  <c r="AB183" i="4"/>
  <c r="Z183" i="4"/>
  <c r="V183" i="4"/>
  <c r="BK183" i="4"/>
  <c r="P183" i="4"/>
  <c r="BF183" i="4" s="1"/>
  <c r="BI182" i="4"/>
  <c r="BH182" i="4"/>
  <c r="BG182" i="4"/>
  <c r="BE182" i="4"/>
  <c r="X182" i="4"/>
  <c r="W182" i="4"/>
  <c r="AD182" i="4"/>
  <c r="AB182" i="4"/>
  <c r="Z182" i="4"/>
  <c r="V182" i="4"/>
  <c r="BI181" i="4"/>
  <c r="BH181" i="4"/>
  <c r="BG181" i="4"/>
  <c r="BE181" i="4"/>
  <c r="X181" i="4"/>
  <c r="W181" i="4"/>
  <c r="AD181" i="4"/>
  <c r="AB181" i="4"/>
  <c r="Z181" i="4"/>
  <c r="V181" i="4"/>
  <c r="P181" i="4" s="1"/>
  <c r="BF181" i="4" s="1"/>
  <c r="BK181" i="4"/>
  <c r="BI180" i="4"/>
  <c r="BH180" i="4"/>
  <c r="BG180" i="4"/>
  <c r="BE180" i="4"/>
  <c r="X180" i="4"/>
  <c r="W180" i="4"/>
  <c r="AD180" i="4"/>
  <c r="AB180" i="4"/>
  <c r="Z180" i="4"/>
  <c r="V180" i="4"/>
  <c r="BK180" i="4" s="1"/>
  <c r="P180" i="4"/>
  <c r="BF180" i="4" s="1"/>
  <c r="BI179" i="4"/>
  <c r="BH179" i="4"/>
  <c r="BG179" i="4"/>
  <c r="BE179" i="4"/>
  <c r="X179" i="4"/>
  <c r="W179" i="4"/>
  <c r="AD179" i="4"/>
  <c r="AB179" i="4"/>
  <c r="Z179" i="4"/>
  <c r="V179" i="4"/>
  <c r="BK179" i="4"/>
  <c r="P179" i="4"/>
  <c r="BF179" i="4"/>
  <c r="BI178" i="4"/>
  <c r="BH178" i="4"/>
  <c r="BG178" i="4"/>
  <c r="BE178" i="4"/>
  <c r="X178" i="4"/>
  <c r="W178" i="4"/>
  <c r="AD178" i="4"/>
  <c r="AB178" i="4"/>
  <c r="Z178" i="4"/>
  <c r="V178" i="4"/>
  <c r="BK178" i="4" s="1"/>
  <c r="P178" i="4"/>
  <c r="BF178" i="4" s="1"/>
  <c r="BI177" i="4"/>
  <c r="BH177" i="4"/>
  <c r="BG177" i="4"/>
  <c r="BE177" i="4"/>
  <c r="X177" i="4"/>
  <c r="W177" i="4"/>
  <c r="AD177" i="4"/>
  <c r="AB177" i="4"/>
  <c r="Z177" i="4"/>
  <c r="V177" i="4"/>
  <c r="BI176" i="4"/>
  <c r="BH176" i="4"/>
  <c r="BG176" i="4"/>
  <c r="BE176" i="4"/>
  <c r="X176" i="4"/>
  <c r="W176" i="4"/>
  <c r="AD176" i="4"/>
  <c r="AB176" i="4"/>
  <c r="Z176" i="4"/>
  <c r="Z160" i="4" s="1"/>
  <c r="Z159" i="4" s="1"/>
  <c r="V176" i="4"/>
  <c r="BI175" i="4"/>
  <c r="BH175" i="4"/>
  <c r="BG175" i="4"/>
  <c r="BE175" i="4"/>
  <c r="X175" i="4"/>
  <c r="W175" i="4"/>
  <c r="AD175" i="4"/>
  <c r="AB175" i="4"/>
  <c r="Z175" i="4"/>
  <c r="V175" i="4"/>
  <c r="BK175" i="4"/>
  <c r="P175" i="4"/>
  <c r="BF175" i="4"/>
  <c r="BI174" i="4"/>
  <c r="BH174" i="4"/>
  <c r="BG174" i="4"/>
  <c r="BE174" i="4"/>
  <c r="X174" i="4"/>
  <c r="W174" i="4"/>
  <c r="AD174" i="4"/>
  <c r="AB174" i="4"/>
  <c r="Z174" i="4"/>
  <c r="V174" i="4"/>
  <c r="BK174" i="4"/>
  <c r="P174" i="4"/>
  <c r="BF174" i="4" s="1"/>
  <c r="BI173" i="4"/>
  <c r="BH173" i="4"/>
  <c r="BG173" i="4"/>
  <c r="BE173" i="4"/>
  <c r="X173" i="4"/>
  <c r="W173" i="4"/>
  <c r="AD173" i="4"/>
  <c r="AB173" i="4"/>
  <c r="Z173" i="4"/>
  <c r="V173" i="4"/>
  <c r="P173" i="4" s="1"/>
  <c r="BK173" i="4"/>
  <c r="BF173" i="4"/>
  <c r="BI172" i="4"/>
  <c r="BH172" i="4"/>
  <c r="BG172" i="4"/>
  <c r="BE172" i="4"/>
  <c r="X172" i="4"/>
  <c r="W172" i="4"/>
  <c r="AD172" i="4"/>
  <c r="AB172" i="4"/>
  <c r="Z172" i="4"/>
  <c r="V172" i="4"/>
  <c r="BK172" i="4" s="1"/>
  <c r="P172" i="4"/>
  <c r="BF172" i="4"/>
  <c r="BI171" i="4"/>
  <c r="BH171" i="4"/>
  <c r="BG171" i="4"/>
  <c r="BE171" i="4"/>
  <c r="X171" i="4"/>
  <c r="W171" i="4"/>
  <c r="AD171" i="4"/>
  <c r="AB171" i="4"/>
  <c r="Z171" i="4"/>
  <c r="V171" i="4"/>
  <c r="BK171" i="4"/>
  <c r="P171" i="4"/>
  <c r="BF171" i="4"/>
  <c r="BI170" i="4"/>
  <c r="BH170" i="4"/>
  <c r="BG170" i="4"/>
  <c r="BE170" i="4"/>
  <c r="X170" i="4"/>
  <c r="W170" i="4"/>
  <c r="AD170" i="4"/>
  <c r="AB170" i="4"/>
  <c r="Z170" i="4"/>
  <c r="V170" i="4"/>
  <c r="BK170" i="4"/>
  <c r="P170" i="4"/>
  <c r="BF170" i="4" s="1"/>
  <c r="BI169" i="4"/>
  <c r="BH169" i="4"/>
  <c r="BG169" i="4"/>
  <c r="BE169" i="4"/>
  <c r="X169" i="4"/>
  <c r="W169" i="4"/>
  <c r="AD169" i="4"/>
  <c r="AB169" i="4"/>
  <c r="Z169" i="4"/>
  <c r="V169" i="4"/>
  <c r="P169" i="4" s="1"/>
  <c r="BK169" i="4"/>
  <c r="BF169" i="4"/>
  <c r="BI168" i="4"/>
  <c r="BH168" i="4"/>
  <c r="BG168" i="4"/>
  <c r="BE168" i="4"/>
  <c r="X168" i="4"/>
  <c r="W168" i="4"/>
  <c r="AD168" i="4"/>
  <c r="AB168" i="4"/>
  <c r="Z168" i="4"/>
  <c r="V168" i="4"/>
  <c r="BK168" i="4" s="1"/>
  <c r="P168" i="4"/>
  <c r="BF168" i="4"/>
  <c r="BI167" i="4"/>
  <c r="BH167" i="4"/>
  <c r="BG167" i="4"/>
  <c r="BE167" i="4"/>
  <c r="X167" i="4"/>
  <c r="W167" i="4"/>
  <c r="AD167" i="4"/>
  <c r="AB167" i="4"/>
  <c r="Z167" i="4"/>
  <c r="V167" i="4"/>
  <c r="BK167" i="4"/>
  <c r="P167" i="4"/>
  <c r="BF167" i="4" s="1"/>
  <c r="BI166" i="4"/>
  <c r="BH166" i="4"/>
  <c r="BG166" i="4"/>
  <c r="BE166" i="4"/>
  <c r="X166" i="4"/>
  <c r="W166" i="4"/>
  <c r="AD166" i="4"/>
  <c r="AB166" i="4"/>
  <c r="Z166" i="4"/>
  <c r="V166" i="4"/>
  <c r="P166" i="4" s="1"/>
  <c r="BF166" i="4" s="1"/>
  <c r="BK166" i="4"/>
  <c r="BI165" i="4"/>
  <c r="BH165" i="4"/>
  <c r="BG165" i="4"/>
  <c r="BE165" i="4"/>
  <c r="X165" i="4"/>
  <c r="W165" i="4"/>
  <c r="AD165" i="4"/>
  <c r="AB165" i="4"/>
  <c r="Z165" i="4"/>
  <c r="V165" i="4"/>
  <c r="BI164" i="4"/>
  <c r="BH164" i="4"/>
  <c r="BG164" i="4"/>
  <c r="BE164" i="4"/>
  <c r="X164" i="4"/>
  <c r="W164" i="4"/>
  <c r="AD164" i="4"/>
  <c r="AB164" i="4"/>
  <c r="Z164" i="4"/>
  <c r="V164" i="4"/>
  <c r="BI163" i="4"/>
  <c r="BH163" i="4"/>
  <c r="BG163" i="4"/>
  <c r="BE163" i="4"/>
  <c r="X163" i="4"/>
  <c r="W163" i="4"/>
  <c r="AD163" i="4"/>
  <c r="AB163" i="4"/>
  <c r="Z163" i="4"/>
  <c r="V163" i="4"/>
  <c r="BK163" i="4"/>
  <c r="P163" i="4"/>
  <c r="BF163" i="4"/>
  <c r="BI162" i="4"/>
  <c r="BH162" i="4"/>
  <c r="BG162" i="4"/>
  <c r="BE162" i="4"/>
  <c r="X162" i="4"/>
  <c r="W162" i="4"/>
  <c r="AD162" i="4"/>
  <c r="AB162" i="4"/>
  <c r="Z162" i="4"/>
  <c r="V162" i="4"/>
  <c r="BI161" i="4"/>
  <c r="BH161" i="4"/>
  <c r="BG161" i="4"/>
  <c r="BE161" i="4"/>
  <c r="X161" i="4"/>
  <c r="W161" i="4"/>
  <c r="W160" i="4"/>
  <c r="AD161" i="4"/>
  <c r="AB161" i="4"/>
  <c r="Z161" i="4"/>
  <c r="V161" i="4"/>
  <c r="BK161" i="4"/>
  <c r="P161" i="4"/>
  <c r="BF161" i="4"/>
  <c r="BI158" i="4"/>
  <c r="BH158" i="4"/>
  <c r="BG158" i="4"/>
  <c r="BE158" i="4"/>
  <c r="X158" i="4"/>
  <c r="W158" i="4"/>
  <c r="AD158" i="4"/>
  <c r="AB158" i="4"/>
  <c r="Z158" i="4"/>
  <c r="V158" i="4"/>
  <c r="BI157" i="4"/>
  <c r="BH157" i="4"/>
  <c r="BG157" i="4"/>
  <c r="BE157" i="4"/>
  <c r="X157" i="4"/>
  <c r="W157" i="4"/>
  <c r="AD157" i="4"/>
  <c r="AB157" i="4"/>
  <c r="Z157" i="4"/>
  <c r="V157" i="4"/>
  <c r="BK157" i="4" s="1"/>
  <c r="P157" i="4"/>
  <c r="BF157" i="4" s="1"/>
  <c r="BI156" i="4"/>
  <c r="BH156" i="4"/>
  <c r="BG156" i="4"/>
  <c r="BE156" i="4"/>
  <c r="X156" i="4"/>
  <c r="W156" i="4"/>
  <c r="AD156" i="4"/>
  <c r="AD155" i="4"/>
  <c r="AD154" i="4"/>
  <c r="AB156" i="4"/>
  <c r="AB155" i="4"/>
  <c r="AB154" i="4"/>
  <c r="Z156" i="4"/>
  <c r="Z155" i="4" s="1"/>
  <c r="Z154" i="4" s="1"/>
  <c r="V156" i="4"/>
  <c r="P156" i="4" s="1"/>
  <c r="BK156" i="4"/>
  <c r="BF156" i="4"/>
  <c r="BI153" i="4"/>
  <c r="BH153" i="4"/>
  <c r="BG153" i="4"/>
  <c r="BE153" i="4"/>
  <c r="X153" i="4"/>
  <c r="W153" i="4"/>
  <c r="AD153" i="4"/>
  <c r="AB153" i="4"/>
  <c r="Z153" i="4"/>
  <c r="V153" i="4"/>
  <c r="BK153" i="4"/>
  <c r="P153" i="4"/>
  <c r="BF153" i="4" s="1"/>
  <c r="BI152" i="4"/>
  <c r="BH152" i="4"/>
  <c r="BG152" i="4"/>
  <c r="BE152" i="4"/>
  <c r="X152" i="4"/>
  <c r="W152" i="4"/>
  <c r="AD152" i="4"/>
  <c r="AB152" i="4"/>
  <c r="Z152" i="4"/>
  <c r="V152" i="4"/>
  <c r="P152" i="4" s="1"/>
  <c r="BK152" i="4"/>
  <c r="BF152" i="4"/>
  <c r="BI151" i="4"/>
  <c r="BH151" i="4"/>
  <c r="BG151" i="4"/>
  <c r="BE151" i="4"/>
  <c r="X151" i="4"/>
  <c r="W151" i="4"/>
  <c r="AD151" i="4"/>
  <c r="AB151" i="4"/>
  <c r="Z151" i="4"/>
  <c r="V151" i="4"/>
  <c r="BK151" i="4" s="1"/>
  <c r="P151" i="4"/>
  <c r="BF151" i="4"/>
  <c r="BI150" i="4"/>
  <c r="BH150" i="4"/>
  <c r="BG150" i="4"/>
  <c r="BE150" i="4"/>
  <c r="X150" i="4"/>
  <c r="W150" i="4"/>
  <c r="AD150" i="4"/>
  <c r="AB150" i="4"/>
  <c r="Z150" i="4"/>
  <c r="V150" i="4"/>
  <c r="BK150" i="4"/>
  <c r="P150" i="4"/>
  <c r="BF150" i="4" s="1"/>
  <c r="BI149" i="4"/>
  <c r="BH149" i="4"/>
  <c r="BG149" i="4"/>
  <c r="BE149" i="4"/>
  <c r="X149" i="4"/>
  <c r="W149" i="4"/>
  <c r="AD149" i="4"/>
  <c r="AB149" i="4"/>
  <c r="Z149" i="4"/>
  <c r="V149" i="4"/>
  <c r="P149" i="4" s="1"/>
  <c r="BF149" i="4" s="1"/>
  <c r="BK149" i="4"/>
  <c r="BI148" i="4"/>
  <c r="BH148" i="4"/>
  <c r="BG148" i="4"/>
  <c r="BE148" i="4"/>
  <c r="X148" i="4"/>
  <c r="W148" i="4"/>
  <c r="W138" i="4" s="1"/>
  <c r="AD148" i="4"/>
  <c r="AB148" i="4"/>
  <c r="Z148" i="4"/>
  <c r="V148" i="4"/>
  <c r="BI147" i="4"/>
  <c r="BH147" i="4"/>
  <c r="BG147" i="4"/>
  <c r="BE147" i="4"/>
  <c r="X147" i="4"/>
  <c r="W147" i="4"/>
  <c r="AD147" i="4"/>
  <c r="AB147" i="4"/>
  <c r="Z147" i="4"/>
  <c r="V147" i="4"/>
  <c r="BK147" i="4" s="1"/>
  <c r="P147" i="4"/>
  <c r="BF147" i="4" s="1"/>
  <c r="BI146" i="4"/>
  <c r="BH146" i="4"/>
  <c r="BG146" i="4"/>
  <c r="BE146" i="4"/>
  <c r="X146" i="4"/>
  <c r="W146" i="4"/>
  <c r="AD146" i="4"/>
  <c r="AD138" i="4" s="1"/>
  <c r="AD137" i="4" s="1"/>
  <c r="AD136" i="4" s="1"/>
  <c r="AB146" i="4"/>
  <c r="Z146" i="4"/>
  <c r="V146" i="4"/>
  <c r="BK146" i="4"/>
  <c r="P146" i="4"/>
  <c r="BF146" i="4"/>
  <c r="BI145" i="4"/>
  <c r="BH145" i="4"/>
  <c r="BG145" i="4"/>
  <c r="BE145" i="4"/>
  <c r="X145" i="4"/>
  <c r="W145" i="4"/>
  <c r="AD145" i="4"/>
  <c r="AB145" i="4"/>
  <c r="Z145" i="4"/>
  <c r="V145" i="4"/>
  <c r="BI144" i="4"/>
  <c r="BH144" i="4"/>
  <c r="BG144" i="4"/>
  <c r="BE144" i="4"/>
  <c r="X144" i="4"/>
  <c r="W144" i="4"/>
  <c r="AD144" i="4"/>
  <c r="AB144" i="4"/>
  <c r="Z144" i="4"/>
  <c r="V144" i="4"/>
  <c r="BI143" i="4"/>
  <c r="BH143" i="4"/>
  <c r="BG143" i="4"/>
  <c r="BE143" i="4"/>
  <c r="X143" i="4"/>
  <c r="W143" i="4"/>
  <c r="AD143" i="4"/>
  <c r="AB143" i="4"/>
  <c r="Z143" i="4"/>
  <c r="V143" i="4"/>
  <c r="BI142" i="4"/>
  <c r="BH142" i="4"/>
  <c r="BG142" i="4"/>
  <c r="BE142" i="4"/>
  <c r="X142" i="4"/>
  <c r="W142" i="4"/>
  <c r="AD142" i="4"/>
  <c r="AB142" i="4"/>
  <c r="Z142" i="4"/>
  <c r="V142" i="4"/>
  <c r="BK142" i="4"/>
  <c r="P142" i="4"/>
  <c r="BF142" i="4"/>
  <c r="BI141" i="4"/>
  <c r="BH141" i="4"/>
  <c r="BG141" i="4"/>
  <c r="BE141" i="4"/>
  <c r="X141" i="4"/>
  <c r="W141" i="4"/>
  <c r="AD141" i="4"/>
  <c r="AB141" i="4"/>
  <c r="AB138" i="4" s="1"/>
  <c r="AB137" i="4" s="1"/>
  <c r="AB136" i="4" s="1"/>
  <c r="Z141" i="4"/>
  <c r="V141" i="4"/>
  <c r="BK141" i="4"/>
  <c r="P141" i="4"/>
  <c r="BF141" i="4" s="1"/>
  <c r="BI140" i="4"/>
  <c r="BH140" i="4"/>
  <c r="BG140" i="4"/>
  <c r="BE140" i="4"/>
  <c r="X140" i="4"/>
  <c r="W140" i="4"/>
  <c r="AD140" i="4"/>
  <c r="AB140" i="4"/>
  <c r="Z140" i="4"/>
  <c r="V140" i="4"/>
  <c r="P140" i="4" s="1"/>
  <c r="BK140" i="4"/>
  <c r="BF140" i="4"/>
  <c r="BI139" i="4"/>
  <c r="BH139" i="4"/>
  <c r="BG139" i="4"/>
  <c r="BE139" i="4"/>
  <c r="X139" i="4"/>
  <c r="W139" i="4"/>
  <c r="AD139" i="4"/>
  <c r="AB139" i="4"/>
  <c r="Z139" i="4"/>
  <c r="V139" i="4"/>
  <c r="P139" i="4" s="1"/>
  <c r="BF139" i="4" s="1"/>
  <c r="BK139" i="4"/>
  <c r="BI135" i="4"/>
  <c r="BH135" i="4"/>
  <c r="BG135" i="4"/>
  <c r="BE135" i="4"/>
  <c r="X135" i="4"/>
  <c r="X134" i="4"/>
  <c r="W135" i="4"/>
  <c r="W134" i="4" s="1"/>
  <c r="H92" i="4" s="1"/>
  <c r="AD135" i="4"/>
  <c r="AD134" i="4" s="1"/>
  <c r="AB135" i="4"/>
  <c r="AB134" i="4" s="1"/>
  <c r="Z135" i="4"/>
  <c r="Z134" i="4"/>
  <c r="V135" i="4"/>
  <c r="BK135" i="4" s="1"/>
  <c r="BK134" i="4"/>
  <c r="M134" i="4"/>
  <c r="M92" i="4" s="1"/>
  <c r="P135" i="4"/>
  <c r="BF135" i="4" s="1"/>
  <c r="K92" i="4"/>
  <c r="BI133" i="4"/>
  <c r="BH133" i="4"/>
  <c r="BG133" i="4"/>
  <c r="BE133" i="4"/>
  <c r="X133" i="4"/>
  <c r="W133" i="4"/>
  <c r="AD133" i="4"/>
  <c r="AB133" i="4"/>
  <c r="Z133" i="4"/>
  <c r="V133" i="4"/>
  <c r="BK133" i="4"/>
  <c r="P133" i="4"/>
  <c r="BF133" i="4" s="1"/>
  <c r="BI132" i="4"/>
  <c r="BH132" i="4"/>
  <c r="BG132" i="4"/>
  <c r="BE132" i="4"/>
  <c r="X132" i="4"/>
  <c r="X131" i="4" s="1"/>
  <c r="K91" i="4" s="1"/>
  <c r="W132" i="4"/>
  <c r="W131" i="4" s="1"/>
  <c r="AD132" i="4"/>
  <c r="AD131" i="4"/>
  <c r="AB132" i="4"/>
  <c r="Z132" i="4"/>
  <c r="Z131" i="4"/>
  <c r="V132" i="4"/>
  <c r="BK132" i="4" s="1"/>
  <c r="BK131" i="4" s="1"/>
  <c r="M131" i="4" s="1"/>
  <c r="P132" i="4"/>
  <c r="BF132" i="4" s="1"/>
  <c r="M91" i="4"/>
  <c r="H91" i="4"/>
  <c r="BI130" i="4"/>
  <c r="BH130" i="4"/>
  <c r="BG130" i="4"/>
  <c r="BE130" i="4"/>
  <c r="X130" i="4"/>
  <c r="X129" i="4"/>
  <c r="W130" i="4"/>
  <c r="W129" i="4" s="1"/>
  <c r="AD130" i="4"/>
  <c r="AD129" i="4"/>
  <c r="AD128" i="4" s="1"/>
  <c r="AB130" i="4"/>
  <c r="AB129" i="4"/>
  <c r="Z130" i="4"/>
  <c r="Z129" i="4"/>
  <c r="V130" i="4"/>
  <c r="M124" i="4"/>
  <c r="F123" i="4"/>
  <c r="F121" i="4"/>
  <c r="F119" i="4"/>
  <c r="BI108" i="4"/>
  <c r="BH108" i="4"/>
  <c r="BG108" i="4"/>
  <c r="H36" i="4" s="1"/>
  <c r="BD90" i="1" s="1"/>
  <c r="BE108" i="4"/>
  <c r="BI107" i="4"/>
  <c r="BH107" i="4"/>
  <c r="BG107" i="4"/>
  <c r="BE107" i="4"/>
  <c r="BI106" i="4"/>
  <c r="BH106" i="4"/>
  <c r="BG106" i="4"/>
  <c r="BE106" i="4"/>
  <c r="BI105" i="4"/>
  <c r="BH105" i="4"/>
  <c r="BG105" i="4"/>
  <c r="BE105" i="4"/>
  <c r="BI104" i="4"/>
  <c r="BH104" i="4"/>
  <c r="BG104" i="4"/>
  <c r="BE104" i="4"/>
  <c r="H34" i="4" s="1"/>
  <c r="BB90" i="1" s="1"/>
  <c r="BI103" i="4"/>
  <c r="BH103" i="4"/>
  <c r="H37" i="4"/>
  <c r="BE90" i="1" s="1"/>
  <c r="BG103" i="4"/>
  <c r="BE103" i="4"/>
  <c r="M84" i="4"/>
  <c r="F83" i="4"/>
  <c r="F81" i="4"/>
  <c r="F79" i="4"/>
  <c r="O18" i="4"/>
  <c r="E18" i="4"/>
  <c r="M123" i="4" s="1"/>
  <c r="M83" i="4"/>
  <c r="O17" i="4"/>
  <c r="O15" i="4"/>
  <c r="E15" i="4"/>
  <c r="F124" i="4"/>
  <c r="F84" i="4"/>
  <c r="O14" i="4"/>
  <c r="O9" i="4"/>
  <c r="M121" i="4" s="1"/>
  <c r="F6" i="4"/>
  <c r="F118" i="4" s="1"/>
  <c r="F78" i="4"/>
  <c r="BA89" i="1"/>
  <c r="AZ89" i="1"/>
  <c r="BI177" i="3"/>
  <c r="BH177" i="3"/>
  <c r="BG177" i="3"/>
  <c r="BE177" i="3"/>
  <c r="X177" i="3"/>
  <c r="W177" i="3"/>
  <c r="V177" i="3"/>
  <c r="BK177" i="3" s="1"/>
  <c r="P177" i="3" s="1"/>
  <c r="BF177" i="3" s="1"/>
  <c r="BI176" i="3"/>
  <c r="BH176" i="3"/>
  <c r="BG176" i="3"/>
  <c r="BE176" i="3"/>
  <c r="X176" i="3"/>
  <c r="W176" i="3"/>
  <c r="V176" i="3"/>
  <c r="BK176" i="3"/>
  <c r="P176" i="3"/>
  <c r="BF176" i="3" s="1"/>
  <c r="BI175" i="3"/>
  <c r="BH175" i="3"/>
  <c r="BG175" i="3"/>
  <c r="BE175" i="3"/>
  <c r="X175" i="3"/>
  <c r="W175" i="3"/>
  <c r="V175" i="3"/>
  <c r="BK175" i="3" s="1"/>
  <c r="BI174" i="3"/>
  <c r="BH174" i="3"/>
  <c r="BG174" i="3"/>
  <c r="BE174" i="3"/>
  <c r="X174" i="3"/>
  <c r="W174" i="3"/>
  <c r="W172" i="3" s="1"/>
  <c r="H97" i="3" s="1"/>
  <c r="V174" i="3"/>
  <c r="BK174" i="3"/>
  <c r="P174" i="3"/>
  <c r="BF174" i="3"/>
  <c r="BI173" i="3"/>
  <c r="BH173" i="3"/>
  <c r="BG173" i="3"/>
  <c r="BE173" i="3"/>
  <c r="X173" i="3"/>
  <c r="W173" i="3"/>
  <c r="V173" i="3"/>
  <c r="BK173" i="3"/>
  <c r="P173" i="3" s="1"/>
  <c r="BF173" i="3"/>
  <c r="BI171" i="3"/>
  <c r="BH171" i="3"/>
  <c r="BG171" i="3"/>
  <c r="BE171" i="3"/>
  <c r="X171" i="3"/>
  <c r="W171" i="3"/>
  <c r="AD171" i="3"/>
  <c r="AB171" i="3"/>
  <c r="Z171" i="3"/>
  <c r="V171" i="3"/>
  <c r="BI170" i="3"/>
  <c r="BH170" i="3"/>
  <c r="BG170" i="3"/>
  <c r="BE170" i="3"/>
  <c r="X170" i="3"/>
  <c r="W170" i="3"/>
  <c r="AD170" i="3"/>
  <c r="AB170" i="3"/>
  <c r="Z170" i="3"/>
  <c r="V170" i="3"/>
  <c r="BI169" i="3"/>
  <c r="BH169" i="3"/>
  <c r="BG169" i="3"/>
  <c r="BE169" i="3"/>
  <c r="X169" i="3"/>
  <c r="W169" i="3"/>
  <c r="AD169" i="3"/>
  <c r="AB169" i="3"/>
  <c r="Z169" i="3"/>
  <c r="V169" i="3"/>
  <c r="BK169" i="3"/>
  <c r="P169" i="3"/>
  <c r="BF169" i="3"/>
  <c r="BI168" i="3"/>
  <c r="BH168" i="3"/>
  <c r="BG168" i="3"/>
  <c r="BE168" i="3"/>
  <c r="X168" i="3"/>
  <c r="W168" i="3"/>
  <c r="AD168" i="3"/>
  <c r="AB168" i="3"/>
  <c r="Z168" i="3"/>
  <c r="V168" i="3"/>
  <c r="BK168" i="3"/>
  <c r="P168" i="3"/>
  <c r="BF168" i="3" s="1"/>
  <c r="BI167" i="3"/>
  <c r="BH167" i="3"/>
  <c r="BG167" i="3"/>
  <c r="BE167" i="3"/>
  <c r="X167" i="3"/>
  <c r="W167" i="3"/>
  <c r="AD167" i="3"/>
  <c r="AB167" i="3"/>
  <c r="Z167" i="3"/>
  <c r="V167" i="3"/>
  <c r="P167" i="3" s="1"/>
  <c r="BK167" i="3"/>
  <c r="BF167" i="3"/>
  <c r="BI166" i="3"/>
  <c r="BH166" i="3"/>
  <c r="BG166" i="3"/>
  <c r="BE166" i="3"/>
  <c r="X166" i="3"/>
  <c r="W166" i="3"/>
  <c r="AD166" i="3"/>
  <c r="AB166" i="3"/>
  <c r="Z166" i="3"/>
  <c r="V166" i="3"/>
  <c r="BK166" i="3" s="1"/>
  <c r="P166" i="3"/>
  <c r="BF166" i="3"/>
  <c r="BI165" i="3"/>
  <c r="BH165" i="3"/>
  <c r="BG165" i="3"/>
  <c r="BE165" i="3"/>
  <c r="X165" i="3"/>
  <c r="W165" i="3"/>
  <c r="AD165" i="3"/>
  <c r="AB165" i="3"/>
  <c r="Z165" i="3"/>
  <c r="V165" i="3"/>
  <c r="BK165" i="3"/>
  <c r="P165" i="3"/>
  <c r="BF165" i="3"/>
  <c r="BI164" i="3"/>
  <c r="BH164" i="3"/>
  <c r="BG164" i="3"/>
  <c r="BE164" i="3"/>
  <c r="X164" i="3"/>
  <c r="W164" i="3"/>
  <c r="AD164" i="3"/>
  <c r="AB164" i="3"/>
  <c r="Z164" i="3"/>
  <c r="V164" i="3"/>
  <c r="BK164" i="3"/>
  <c r="P164" i="3"/>
  <c r="BF164" i="3" s="1"/>
  <c r="BI163" i="3"/>
  <c r="BH163" i="3"/>
  <c r="BG163" i="3"/>
  <c r="BE163" i="3"/>
  <c r="X163" i="3"/>
  <c r="W163" i="3"/>
  <c r="AD163" i="3"/>
  <c r="AB163" i="3"/>
  <c r="Z163" i="3"/>
  <c r="V163" i="3"/>
  <c r="P163" i="3" s="1"/>
  <c r="BK163" i="3"/>
  <c r="BF163" i="3"/>
  <c r="BI162" i="3"/>
  <c r="BH162" i="3"/>
  <c r="BG162" i="3"/>
  <c r="BE162" i="3"/>
  <c r="X162" i="3"/>
  <c r="W162" i="3"/>
  <c r="AD162" i="3"/>
  <c r="AB162" i="3"/>
  <c r="Z162" i="3"/>
  <c r="V162" i="3"/>
  <c r="BK162" i="3" s="1"/>
  <c r="P162" i="3"/>
  <c r="BF162" i="3"/>
  <c r="BI161" i="3"/>
  <c r="BH161" i="3"/>
  <c r="BG161" i="3"/>
  <c r="BE161" i="3"/>
  <c r="X161" i="3"/>
  <c r="W161" i="3"/>
  <c r="AD161" i="3"/>
  <c r="AB161" i="3"/>
  <c r="AB151" i="3" s="1"/>
  <c r="AB150" i="3" s="1"/>
  <c r="Z161" i="3"/>
  <c r="V161" i="3"/>
  <c r="BK161" i="3"/>
  <c r="P161" i="3"/>
  <c r="BF161" i="3" s="1"/>
  <c r="BI160" i="3"/>
  <c r="BH160" i="3"/>
  <c r="BG160" i="3"/>
  <c r="BE160" i="3"/>
  <c r="X160" i="3"/>
  <c r="W160" i="3"/>
  <c r="AD160" i="3"/>
  <c r="AB160" i="3"/>
  <c r="Z160" i="3"/>
  <c r="V160" i="3"/>
  <c r="P160" i="3" s="1"/>
  <c r="BF160" i="3" s="1"/>
  <c r="BK160" i="3"/>
  <c r="BI159" i="3"/>
  <c r="BH159" i="3"/>
  <c r="BG159" i="3"/>
  <c r="BE159" i="3"/>
  <c r="X159" i="3"/>
  <c r="W159" i="3"/>
  <c r="AD159" i="3"/>
  <c r="AB159" i="3"/>
  <c r="Z159" i="3"/>
  <c r="V159" i="3"/>
  <c r="P159" i="3" s="1"/>
  <c r="BF159" i="3" s="1"/>
  <c r="BK159" i="3"/>
  <c r="BI158" i="3"/>
  <c r="BH158" i="3"/>
  <c r="BG158" i="3"/>
  <c r="BE158" i="3"/>
  <c r="X158" i="3"/>
  <c r="W158" i="3"/>
  <c r="AD158" i="3"/>
  <c r="AB158" i="3"/>
  <c r="Z158" i="3"/>
  <c r="V158" i="3"/>
  <c r="BI157" i="3"/>
  <c r="BH157" i="3"/>
  <c r="BG157" i="3"/>
  <c r="BE157" i="3"/>
  <c r="X157" i="3"/>
  <c r="W157" i="3"/>
  <c r="AD157" i="3"/>
  <c r="AD151" i="3" s="1"/>
  <c r="AD150" i="3" s="1"/>
  <c r="AB157" i="3"/>
  <c r="Z157" i="3"/>
  <c r="V157" i="3"/>
  <c r="BK157" i="3"/>
  <c r="P157" i="3"/>
  <c r="BF157" i="3"/>
  <c r="BI156" i="3"/>
  <c r="BH156" i="3"/>
  <c r="BG156" i="3"/>
  <c r="BE156" i="3"/>
  <c r="X156" i="3"/>
  <c r="W156" i="3"/>
  <c r="AD156" i="3"/>
  <c r="AB156" i="3"/>
  <c r="Z156" i="3"/>
  <c r="V156" i="3"/>
  <c r="BI155" i="3"/>
  <c r="BH155" i="3"/>
  <c r="BG155" i="3"/>
  <c r="BE155" i="3"/>
  <c r="X155" i="3"/>
  <c r="W155" i="3"/>
  <c r="AD155" i="3"/>
  <c r="AB155" i="3"/>
  <c r="Z155" i="3"/>
  <c r="V155" i="3"/>
  <c r="BI154" i="3"/>
  <c r="BH154" i="3"/>
  <c r="BG154" i="3"/>
  <c r="BE154" i="3"/>
  <c r="X154" i="3"/>
  <c r="W154" i="3"/>
  <c r="AD154" i="3"/>
  <c r="AB154" i="3"/>
  <c r="Z154" i="3"/>
  <c r="Z151" i="3" s="1"/>
  <c r="Z150" i="3" s="1"/>
  <c r="V154" i="3"/>
  <c r="BI153" i="3"/>
  <c r="BH153" i="3"/>
  <c r="BG153" i="3"/>
  <c r="BE153" i="3"/>
  <c r="X153" i="3"/>
  <c r="W153" i="3"/>
  <c r="AD153" i="3"/>
  <c r="AB153" i="3"/>
  <c r="Z153" i="3"/>
  <c r="V153" i="3"/>
  <c r="BK153" i="3"/>
  <c r="P153" i="3"/>
  <c r="BF153" i="3"/>
  <c r="BI152" i="3"/>
  <c r="BH152" i="3"/>
  <c r="BG152" i="3"/>
  <c r="BE152" i="3"/>
  <c r="X152" i="3"/>
  <c r="W152" i="3"/>
  <c r="AD152" i="3"/>
  <c r="AB152" i="3"/>
  <c r="Z152" i="3"/>
  <c r="V152" i="3"/>
  <c r="BK152" i="3" s="1"/>
  <c r="P152" i="3"/>
  <c r="BF152" i="3"/>
  <c r="BI149" i="3"/>
  <c r="BH149" i="3"/>
  <c r="BG149" i="3"/>
  <c r="BE149" i="3"/>
  <c r="X149" i="3"/>
  <c r="W149" i="3"/>
  <c r="AD149" i="3"/>
  <c r="AB149" i="3"/>
  <c r="Z149" i="3"/>
  <c r="V149" i="3"/>
  <c r="BI148" i="3"/>
  <c r="BH148" i="3"/>
  <c r="BG148" i="3"/>
  <c r="BE148" i="3"/>
  <c r="X148" i="3"/>
  <c r="W148" i="3"/>
  <c r="AD148" i="3"/>
  <c r="AB148" i="3"/>
  <c r="Z148" i="3"/>
  <c r="V148" i="3"/>
  <c r="BI147" i="3"/>
  <c r="BH147" i="3"/>
  <c r="BG147" i="3"/>
  <c r="BE147" i="3"/>
  <c r="X147" i="3"/>
  <c r="W147" i="3"/>
  <c r="W146" i="3" s="1"/>
  <c r="AD147" i="3"/>
  <c r="AD146" i="3" s="1"/>
  <c r="AB147" i="3"/>
  <c r="AB146" i="3"/>
  <c r="AB143" i="3" s="1"/>
  <c r="Z147" i="3"/>
  <c r="V147" i="3"/>
  <c r="P147" i="3" s="1"/>
  <c r="BF147" i="3" s="1"/>
  <c r="BK147" i="3"/>
  <c r="H94" i="3"/>
  <c r="BI145" i="3"/>
  <c r="BH145" i="3"/>
  <c r="BG145" i="3"/>
  <c r="BE145" i="3"/>
  <c r="X145" i="3"/>
  <c r="X144" i="3"/>
  <c r="W145" i="3"/>
  <c r="W144" i="3"/>
  <c r="AD145" i="3"/>
  <c r="AD144" i="3"/>
  <c r="AD143" i="3"/>
  <c r="AB145" i="3"/>
  <c r="AB144" i="3" s="1"/>
  <c r="Z145" i="3"/>
  <c r="Z144" i="3"/>
  <c r="V145" i="3"/>
  <c r="BK145" i="3"/>
  <c r="BK144" i="3"/>
  <c r="M144" i="3" s="1"/>
  <c r="P145" i="3"/>
  <c r="BF145" i="3" s="1"/>
  <c r="M93" i="3"/>
  <c r="K93" i="3"/>
  <c r="BI142" i="3"/>
  <c r="BH142" i="3"/>
  <c r="BG142" i="3"/>
  <c r="BE142" i="3"/>
  <c r="X142" i="3"/>
  <c r="W142" i="3"/>
  <c r="AD142" i="3"/>
  <c r="AB142" i="3"/>
  <c r="Z142" i="3"/>
  <c r="V142" i="3"/>
  <c r="BK142" i="3"/>
  <c r="P142" i="3"/>
  <c r="BF142" i="3"/>
  <c r="BI141" i="3"/>
  <c r="BH141" i="3"/>
  <c r="BG141" i="3"/>
  <c r="BE141" i="3"/>
  <c r="X141" i="3"/>
  <c r="W141" i="3"/>
  <c r="AD141" i="3"/>
  <c r="AB141" i="3"/>
  <c r="Z141" i="3"/>
  <c r="V141" i="3"/>
  <c r="BK141" i="3"/>
  <c r="P141" i="3"/>
  <c r="BF141" i="3" s="1"/>
  <c r="BI140" i="3"/>
  <c r="BH140" i="3"/>
  <c r="BG140" i="3"/>
  <c r="BE140" i="3"/>
  <c r="X140" i="3"/>
  <c r="W140" i="3"/>
  <c r="AD140" i="3"/>
  <c r="AB140" i="3"/>
  <c r="Z140" i="3"/>
  <c r="V140" i="3"/>
  <c r="P140" i="3" s="1"/>
  <c r="BK140" i="3"/>
  <c r="BF140" i="3"/>
  <c r="BI139" i="3"/>
  <c r="BH139" i="3"/>
  <c r="BG139" i="3"/>
  <c r="BE139" i="3"/>
  <c r="X139" i="3"/>
  <c r="W139" i="3"/>
  <c r="AD139" i="3"/>
  <c r="AB139" i="3"/>
  <c r="Z139" i="3"/>
  <c r="V139" i="3"/>
  <c r="BK139" i="3" s="1"/>
  <c r="P139" i="3"/>
  <c r="BF139" i="3"/>
  <c r="BI138" i="3"/>
  <c r="BH138" i="3"/>
  <c r="BG138" i="3"/>
  <c r="BE138" i="3"/>
  <c r="X138" i="3"/>
  <c r="W138" i="3"/>
  <c r="AD138" i="3"/>
  <c r="AB138" i="3"/>
  <c r="Z138" i="3"/>
  <c r="V138" i="3"/>
  <c r="BK138" i="3"/>
  <c r="P138" i="3"/>
  <c r="BF138" i="3" s="1"/>
  <c r="BI137" i="3"/>
  <c r="BH137" i="3"/>
  <c r="BG137" i="3"/>
  <c r="BE137" i="3"/>
  <c r="X137" i="3"/>
  <c r="W137" i="3"/>
  <c r="AD137" i="3"/>
  <c r="AB137" i="3"/>
  <c r="Z137" i="3"/>
  <c r="V137" i="3"/>
  <c r="P137" i="3" s="1"/>
  <c r="BF137" i="3" s="1"/>
  <c r="BK137" i="3"/>
  <c r="BI136" i="3"/>
  <c r="BH136" i="3"/>
  <c r="H37" i="3" s="1"/>
  <c r="BE89" i="1" s="1"/>
  <c r="BG136" i="3"/>
  <c r="BE136" i="3"/>
  <c r="X136" i="3"/>
  <c r="W136" i="3"/>
  <c r="AD136" i="3"/>
  <c r="AB136" i="3"/>
  <c r="Z136" i="3"/>
  <c r="V136" i="3"/>
  <c r="BI135" i="3"/>
  <c r="BH135" i="3"/>
  <c r="BG135" i="3"/>
  <c r="BE135" i="3"/>
  <c r="X135" i="3"/>
  <c r="W135" i="3"/>
  <c r="AD135" i="3"/>
  <c r="AB135" i="3"/>
  <c r="Z135" i="3"/>
  <c r="V135" i="3"/>
  <c r="BK135" i="3" s="1"/>
  <c r="P135" i="3"/>
  <c r="BF135" i="3" s="1"/>
  <c r="BI134" i="3"/>
  <c r="BH134" i="3"/>
  <c r="BG134" i="3"/>
  <c r="BE134" i="3"/>
  <c r="X134" i="3"/>
  <c r="W134" i="3"/>
  <c r="AD134" i="3"/>
  <c r="AD127" i="3" s="1"/>
  <c r="AB134" i="3"/>
  <c r="Z134" i="3"/>
  <c r="V134" i="3"/>
  <c r="BK134" i="3"/>
  <c r="P134" i="3"/>
  <c r="BF134" i="3"/>
  <c r="BI133" i="3"/>
  <c r="BH133" i="3"/>
  <c r="BG133" i="3"/>
  <c r="BE133" i="3"/>
  <c r="X133" i="3"/>
  <c r="W133" i="3"/>
  <c r="AD133" i="3"/>
  <c r="AB133" i="3"/>
  <c r="Z133" i="3"/>
  <c r="V133" i="3"/>
  <c r="BI132" i="3"/>
  <c r="BH132" i="3"/>
  <c r="BG132" i="3"/>
  <c r="BE132" i="3"/>
  <c r="X132" i="3"/>
  <c r="W132" i="3"/>
  <c r="AD132" i="3"/>
  <c r="AB132" i="3"/>
  <c r="Z132" i="3"/>
  <c r="V132" i="3"/>
  <c r="BI131" i="3"/>
  <c r="BH131" i="3"/>
  <c r="BG131" i="3"/>
  <c r="BE131" i="3"/>
  <c r="X131" i="3"/>
  <c r="W131" i="3"/>
  <c r="AD131" i="3"/>
  <c r="AB131" i="3"/>
  <c r="Z131" i="3"/>
  <c r="V131" i="3"/>
  <c r="BI130" i="3"/>
  <c r="BH130" i="3"/>
  <c r="BG130" i="3"/>
  <c r="BE130" i="3"/>
  <c r="X130" i="3"/>
  <c r="W130" i="3"/>
  <c r="AD130" i="3"/>
  <c r="AB130" i="3"/>
  <c r="Z130" i="3"/>
  <c r="V130" i="3"/>
  <c r="BK130" i="3"/>
  <c r="P130" i="3"/>
  <c r="BF130" i="3"/>
  <c r="BI129" i="3"/>
  <c r="BH129" i="3"/>
  <c r="BG129" i="3"/>
  <c r="BE129" i="3"/>
  <c r="X129" i="3"/>
  <c r="W129" i="3"/>
  <c r="AD129" i="3"/>
  <c r="AB129" i="3"/>
  <c r="AB127" i="3" s="1"/>
  <c r="AB126" i="3" s="1"/>
  <c r="AB125" i="3" s="1"/>
  <c r="AB124" i="3" s="1"/>
  <c r="Z129" i="3"/>
  <c r="V129" i="3"/>
  <c r="BK129" i="3"/>
  <c r="P129" i="3"/>
  <c r="BF129" i="3" s="1"/>
  <c r="BI128" i="3"/>
  <c r="BH128" i="3"/>
  <c r="BG128" i="3"/>
  <c r="BE128" i="3"/>
  <c r="X128" i="3"/>
  <c r="W128" i="3"/>
  <c r="AD128" i="3"/>
  <c r="AD126" i="3"/>
  <c r="AD125" i="3" s="1"/>
  <c r="AD124" i="3" s="1"/>
  <c r="AB128" i="3"/>
  <c r="Z128" i="3"/>
  <c r="V128" i="3"/>
  <c r="P128" i="3" s="1"/>
  <c r="BK128" i="3"/>
  <c r="BF128" i="3"/>
  <c r="M121" i="3"/>
  <c r="F120" i="3"/>
  <c r="F118" i="3"/>
  <c r="F116" i="3"/>
  <c r="BI105" i="3"/>
  <c r="BH105" i="3"/>
  <c r="BG105" i="3"/>
  <c r="BE105" i="3"/>
  <c r="BI104" i="3"/>
  <c r="BH104" i="3"/>
  <c r="BG104" i="3"/>
  <c r="BE104" i="3"/>
  <c r="BI103" i="3"/>
  <c r="BH103" i="3"/>
  <c r="BG103" i="3"/>
  <c r="BE103" i="3"/>
  <c r="BI102" i="3"/>
  <c r="BH102" i="3"/>
  <c r="BG102" i="3"/>
  <c r="BE102" i="3"/>
  <c r="BI101" i="3"/>
  <c r="BH101" i="3"/>
  <c r="BG101" i="3"/>
  <c r="BE101" i="3"/>
  <c r="BI100" i="3"/>
  <c r="H38" i="3" s="1"/>
  <c r="BF89" i="1" s="1"/>
  <c r="BH100" i="3"/>
  <c r="BG100" i="3"/>
  <c r="BE100" i="3"/>
  <c r="M84" i="3"/>
  <c r="F83" i="3"/>
  <c r="F81" i="3"/>
  <c r="F79" i="3"/>
  <c r="O18" i="3"/>
  <c r="E18" i="3"/>
  <c r="M83" i="3" s="1"/>
  <c r="M120" i="3"/>
  <c r="O17" i="3"/>
  <c r="O15" i="3"/>
  <c r="E15" i="3"/>
  <c r="F121" i="3" s="1"/>
  <c r="F84" i="3"/>
  <c r="O14" i="3"/>
  <c r="O9" i="3"/>
  <c r="M118" i="3" s="1"/>
  <c r="M81" i="3"/>
  <c r="F6" i="3"/>
  <c r="F78" i="3" s="1"/>
  <c r="F115" i="3"/>
  <c r="BA88" i="1"/>
  <c r="AZ88" i="1"/>
  <c r="BI193" i="2"/>
  <c r="BH193" i="2"/>
  <c r="BG193" i="2"/>
  <c r="BE193" i="2"/>
  <c r="X193" i="2"/>
  <c r="W193" i="2"/>
  <c r="V193" i="2"/>
  <c r="BK193" i="2"/>
  <c r="P193" i="2"/>
  <c r="BF193" i="2" s="1"/>
  <c r="BI192" i="2"/>
  <c r="BH192" i="2"/>
  <c r="BG192" i="2"/>
  <c r="BE192" i="2"/>
  <c r="X192" i="2"/>
  <c r="W192" i="2"/>
  <c r="V192" i="2"/>
  <c r="BK192" i="2" s="1"/>
  <c r="P192" i="2"/>
  <c r="BF192" i="2"/>
  <c r="BI191" i="2"/>
  <c r="BH191" i="2"/>
  <c r="BG191" i="2"/>
  <c r="BE191" i="2"/>
  <c r="X191" i="2"/>
  <c r="W191" i="2"/>
  <c r="V191" i="2"/>
  <c r="BK191" i="2"/>
  <c r="P191" i="2" s="1"/>
  <c r="BF191" i="2" s="1"/>
  <c r="BI190" i="2"/>
  <c r="BH190" i="2"/>
  <c r="BG190" i="2"/>
  <c r="BE190" i="2"/>
  <c r="X190" i="2"/>
  <c r="W190" i="2"/>
  <c r="V190" i="2"/>
  <c r="BK190" i="2" s="1"/>
  <c r="BI189" i="2"/>
  <c r="BH189" i="2"/>
  <c r="BG189" i="2"/>
  <c r="BE189" i="2"/>
  <c r="X189" i="2"/>
  <c r="W189" i="2"/>
  <c r="W188" i="2" s="1"/>
  <c r="H100" i="2" s="1"/>
  <c r="V189" i="2"/>
  <c r="BK189" i="2" s="1"/>
  <c r="P189" i="2" s="1"/>
  <c r="BF189" i="2" s="1"/>
  <c r="BI187" i="2"/>
  <c r="BH187" i="2"/>
  <c r="BG187" i="2"/>
  <c r="BE187" i="2"/>
  <c r="X187" i="2"/>
  <c r="W187" i="2"/>
  <c r="AD187" i="2"/>
  <c r="AB187" i="2"/>
  <c r="Z187" i="2"/>
  <c r="V187" i="2"/>
  <c r="BK187" i="2"/>
  <c r="P187" i="2"/>
  <c r="BF187" i="2" s="1"/>
  <c r="BI186" i="2"/>
  <c r="BH186" i="2"/>
  <c r="BG186" i="2"/>
  <c r="BE186" i="2"/>
  <c r="X186" i="2"/>
  <c r="W186" i="2"/>
  <c r="AD186" i="2"/>
  <c r="AB186" i="2"/>
  <c r="Z186" i="2"/>
  <c r="V186" i="2"/>
  <c r="P186" i="2" s="1"/>
  <c r="BK186" i="2"/>
  <c r="BF186" i="2"/>
  <c r="BI185" i="2"/>
  <c r="BH185" i="2"/>
  <c r="BG185" i="2"/>
  <c r="BE185" i="2"/>
  <c r="X185" i="2"/>
  <c r="W185" i="2"/>
  <c r="AD185" i="2"/>
  <c r="AB185" i="2"/>
  <c r="Z185" i="2"/>
  <c r="V185" i="2"/>
  <c r="BK185" i="2" s="1"/>
  <c r="P185" i="2"/>
  <c r="BF185" i="2"/>
  <c r="BI184" i="2"/>
  <c r="BH184" i="2"/>
  <c r="BG184" i="2"/>
  <c r="BE184" i="2"/>
  <c r="X184" i="2"/>
  <c r="W184" i="2"/>
  <c r="AD184" i="2"/>
  <c r="AB184" i="2"/>
  <c r="Z184" i="2"/>
  <c r="V184" i="2"/>
  <c r="BK184" i="2"/>
  <c r="P184" i="2"/>
  <c r="BF184" i="2" s="1"/>
  <c r="BI183" i="2"/>
  <c r="BH183" i="2"/>
  <c r="BG183" i="2"/>
  <c r="BE183" i="2"/>
  <c r="X183" i="2"/>
  <c r="W183" i="2"/>
  <c r="AD183" i="2"/>
  <c r="AB183" i="2"/>
  <c r="Z183" i="2"/>
  <c r="V183" i="2"/>
  <c r="P183" i="2" s="1"/>
  <c r="BF183" i="2" s="1"/>
  <c r="BK183" i="2"/>
  <c r="BI182" i="2"/>
  <c r="BH182" i="2"/>
  <c r="BG182" i="2"/>
  <c r="BE182" i="2"/>
  <c r="X182" i="2"/>
  <c r="W182" i="2"/>
  <c r="AD182" i="2"/>
  <c r="AB182" i="2"/>
  <c r="Z182" i="2"/>
  <c r="V182" i="2"/>
  <c r="P182" i="2" s="1"/>
  <c r="BF182" i="2" s="1"/>
  <c r="BK182" i="2"/>
  <c r="BI181" i="2"/>
  <c r="BH181" i="2"/>
  <c r="BG181" i="2"/>
  <c r="BE181" i="2"/>
  <c r="X181" i="2"/>
  <c r="W181" i="2"/>
  <c r="AD181" i="2"/>
  <c r="AB181" i="2"/>
  <c r="Z181" i="2"/>
  <c r="V181" i="2"/>
  <c r="BK181" i="2" s="1"/>
  <c r="P181" i="2"/>
  <c r="BF181" i="2" s="1"/>
  <c r="BI180" i="2"/>
  <c r="BH180" i="2"/>
  <c r="BG180" i="2"/>
  <c r="BE180" i="2"/>
  <c r="X180" i="2"/>
  <c r="W180" i="2"/>
  <c r="AD180" i="2"/>
  <c r="AB180" i="2"/>
  <c r="Z180" i="2"/>
  <c r="V180" i="2"/>
  <c r="BK180" i="2"/>
  <c r="P180" i="2"/>
  <c r="BF180" i="2"/>
  <c r="BI179" i="2"/>
  <c r="BH179" i="2"/>
  <c r="BG179" i="2"/>
  <c r="BE179" i="2"/>
  <c r="X179" i="2"/>
  <c r="W179" i="2"/>
  <c r="AD179" i="2"/>
  <c r="AB179" i="2"/>
  <c r="Z179" i="2"/>
  <c r="V179" i="2"/>
  <c r="BI178" i="2"/>
  <c r="BH178" i="2"/>
  <c r="BG178" i="2"/>
  <c r="BE178" i="2"/>
  <c r="X178" i="2"/>
  <c r="W178" i="2"/>
  <c r="AD178" i="2"/>
  <c r="AB178" i="2"/>
  <c r="Z178" i="2"/>
  <c r="V178" i="2"/>
  <c r="BI177" i="2"/>
  <c r="BH177" i="2"/>
  <c r="BG177" i="2"/>
  <c r="BE177" i="2"/>
  <c r="X177" i="2"/>
  <c r="W177" i="2"/>
  <c r="AD177" i="2"/>
  <c r="AB177" i="2"/>
  <c r="Z177" i="2"/>
  <c r="V177" i="2"/>
  <c r="BI176" i="2"/>
  <c r="BH176" i="2"/>
  <c r="BG176" i="2"/>
  <c r="BE176" i="2"/>
  <c r="X176" i="2"/>
  <c r="W176" i="2"/>
  <c r="AD176" i="2"/>
  <c r="AB176" i="2"/>
  <c r="Z176" i="2"/>
  <c r="V176" i="2"/>
  <c r="BK176" i="2"/>
  <c r="P176" i="2"/>
  <c r="BF176" i="2"/>
  <c r="BI175" i="2"/>
  <c r="BH175" i="2"/>
  <c r="BG175" i="2"/>
  <c r="BE175" i="2"/>
  <c r="X175" i="2"/>
  <c r="W175" i="2"/>
  <c r="AD175" i="2"/>
  <c r="AB175" i="2"/>
  <c r="Z175" i="2"/>
  <c r="V175" i="2"/>
  <c r="BK175" i="2"/>
  <c r="P175" i="2"/>
  <c r="BF175" i="2" s="1"/>
  <c r="BI174" i="2"/>
  <c r="BH174" i="2"/>
  <c r="BG174" i="2"/>
  <c r="BE174" i="2"/>
  <c r="X174" i="2"/>
  <c r="W174" i="2"/>
  <c r="AD174" i="2"/>
  <c r="AB174" i="2"/>
  <c r="Z174" i="2"/>
  <c r="V174" i="2"/>
  <c r="P174" i="2" s="1"/>
  <c r="BK174" i="2"/>
  <c r="BF174" i="2"/>
  <c r="BI173" i="2"/>
  <c r="BH173" i="2"/>
  <c r="BG173" i="2"/>
  <c r="BE173" i="2"/>
  <c r="X173" i="2"/>
  <c r="W173" i="2"/>
  <c r="AD173" i="2"/>
  <c r="AB173" i="2"/>
  <c r="Z173" i="2"/>
  <c r="V173" i="2"/>
  <c r="BK173" i="2" s="1"/>
  <c r="P173" i="2"/>
  <c r="BF173" i="2"/>
  <c r="BI172" i="2"/>
  <c r="BH172" i="2"/>
  <c r="BG172" i="2"/>
  <c r="BE172" i="2"/>
  <c r="X172" i="2"/>
  <c r="W172" i="2"/>
  <c r="AD172" i="2"/>
  <c r="AB172" i="2"/>
  <c r="Z172" i="2"/>
  <c r="V172" i="2"/>
  <c r="BK172" i="2"/>
  <c r="P172" i="2"/>
  <c r="BF172" i="2"/>
  <c r="BI171" i="2"/>
  <c r="BH171" i="2"/>
  <c r="BG171" i="2"/>
  <c r="BE171" i="2"/>
  <c r="X171" i="2"/>
  <c r="W171" i="2"/>
  <c r="AD171" i="2"/>
  <c r="AB171" i="2"/>
  <c r="Z171" i="2"/>
  <c r="V171" i="2"/>
  <c r="BK171" i="2"/>
  <c r="P171" i="2"/>
  <c r="BF171" i="2" s="1"/>
  <c r="BI170" i="2"/>
  <c r="BH170" i="2"/>
  <c r="BG170" i="2"/>
  <c r="BE170" i="2"/>
  <c r="X170" i="2"/>
  <c r="W170" i="2"/>
  <c r="AD170" i="2"/>
  <c r="AB170" i="2"/>
  <c r="Z170" i="2"/>
  <c r="V170" i="2"/>
  <c r="P170" i="2" s="1"/>
  <c r="BK170" i="2"/>
  <c r="BF170" i="2"/>
  <c r="BI169" i="2"/>
  <c r="BH169" i="2"/>
  <c r="BG169" i="2"/>
  <c r="BE169" i="2"/>
  <c r="X169" i="2"/>
  <c r="W169" i="2"/>
  <c r="AD169" i="2"/>
  <c r="AB169" i="2"/>
  <c r="Z169" i="2"/>
  <c r="V169" i="2"/>
  <c r="BK169" i="2" s="1"/>
  <c r="P169" i="2"/>
  <c r="BF169" i="2"/>
  <c r="BI168" i="2"/>
  <c r="BH168" i="2"/>
  <c r="BG168" i="2"/>
  <c r="BE168" i="2"/>
  <c r="X168" i="2"/>
  <c r="W168" i="2"/>
  <c r="AD168" i="2"/>
  <c r="AB168" i="2"/>
  <c r="Z168" i="2"/>
  <c r="V168" i="2"/>
  <c r="BK168" i="2"/>
  <c r="P168" i="2"/>
  <c r="BF168" i="2" s="1"/>
  <c r="BI167" i="2"/>
  <c r="BH167" i="2"/>
  <c r="BG167" i="2"/>
  <c r="BE167" i="2"/>
  <c r="X167" i="2"/>
  <c r="W167" i="2"/>
  <c r="AD167" i="2"/>
  <c r="AB167" i="2"/>
  <c r="Z167" i="2"/>
  <c r="V167" i="2"/>
  <c r="P167" i="2" s="1"/>
  <c r="BF167" i="2" s="1"/>
  <c r="BK167" i="2"/>
  <c r="BI166" i="2"/>
  <c r="BH166" i="2"/>
  <c r="BG166" i="2"/>
  <c r="BE166" i="2"/>
  <c r="X166" i="2"/>
  <c r="W166" i="2"/>
  <c r="AD166" i="2"/>
  <c r="AB166" i="2"/>
  <c r="Z166" i="2"/>
  <c r="V166" i="2"/>
  <c r="P166" i="2" s="1"/>
  <c r="BF166" i="2" s="1"/>
  <c r="BK166" i="2"/>
  <c r="BI165" i="2"/>
  <c r="BH165" i="2"/>
  <c r="BG165" i="2"/>
  <c r="BE165" i="2"/>
  <c r="X165" i="2"/>
  <c r="W165" i="2"/>
  <c r="AD165" i="2"/>
  <c r="AB165" i="2"/>
  <c r="Z165" i="2"/>
  <c r="V165" i="2"/>
  <c r="BK165" i="2" s="1"/>
  <c r="P165" i="2"/>
  <c r="BF165" i="2" s="1"/>
  <c r="BI164" i="2"/>
  <c r="BH164" i="2"/>
  <c r="BG164" i="2"/>
  <c r="BE164" i="2"/>
  <c r="X164" i="2"/>
  <c r="W164" i="2"/>
  <c r="AD164" i="2"/>
  <c r="AB164" i="2"/>
  <c r="Z164" i="2"/>
  <c r="V164" i="2"/>
  <c r="BK164" i="2"/>
  <c r="P164" i="2"/>
  <c r="BF164" i="2"/>
  <c r="BI163" i="2"/>
  <c r="BH163" i="2"/>
  <c r="BG163" i="2"/>
  <c r="BE163" i="2"/>
  <c r="X163" i="2"/>
  <c r="W163" i="2"/>
  <c r="AD163" i="2"/>
  <c r="AB163" i="2"/>
  <c r="Z163" i="2"/>
  <c r="V163" i="2"/>
  <c r="BI162" i="2"/>
  <c r="BH162" i="2"/>
  <c r="BG162" i="2"/>
  <c r="BE162" i="2"/>
  <c r="X162" i="2"/>
  <c r="W162" i="2"/>
  <c r="W160" i="2" s="1"/>
  <c r="AD162" i="2"/>
  <c r="AB162" i="2"/>
  <c r="Z162" i="2"/>
  <c r="Z160" i="2" s="1"/>
  <c r="Z159" i="2" s="1"/>
  <c r="V162" i="2"/>
  <c r="BI161" i="2"/>
  <c r="BH161" i="2"/>
  <c r="BG161" i="2"/>
  <c r="BE161" i="2"/>
  <c r="X161" i="2"/>
  <c r="X160" i="2"/>
  <c r="W161" i="2"/>
  <c r="AD161" i="2"/>
  <c r="AB161" i="2"/>
  <c r="Z161" i="2"/>
  <c r="V161" i="2"/>
  <c r="BK161" i="2"/>
  <c r="P161" i="2"/>
  <c r="BF161" i="2" s="1"/>
  <c r="BI158" i="2"/>
  <c r="BH158" i="2"/>
  <c r="BG158" i="2"/>
  <c r="BE158" i="2"/>
  <c r="X158" i="2"/>
  <c r="W158" i="2"/>
  <c r="AD158" i="2"/>
  <c r="AD154" i="2" s="1"/>
  <c r="AD151" i="2" s="1"/>
  <c r="AB158" i="2"/>
  <c r="Z158" i="2"/>
  <c r="V158" i="2"/>
  <c r="BK158" i="2"/>
  <c r="P158" i="2"/>
  <c r="BF158" i="2"/>
  <c r="BI157" i="2"/>
  <c r="BH157" i="2"/>
  <c r="BG157" i="2"/>
  <c r="BE157" i="2"/>
  <c r="X157" i="2"/>
  <c r="W157" i="2"/>
  <c r="AD157" i="2"/>
  <c r="AB157" i="2"/>
  <c r="Z157" i="2"/>
  <c r="V157" i="2"/>
  <c r="BI156" i="2"/>
  <c r="BH156" i="2"/>
  <c r="BG156" i="2"/>
  <c r="BE156" i="2"/>
  <c r="X156" i="2"/>
  <c r="W156" i="2"/>
  <c r="W154" i="2" s="1"/>
  <c r="AD156" i="2"/>
  <c r="AB156" i="2"/>
  <c r="Z156" i="2"/>
  <c r="V156" i="2"/>
  <c r="BI155" i="2"/>
  <c r="BH155" i="2"/>
  <c r="BG155" i="2"/>
  <c r="BE155" i="2"/>
  <c r="X155" i="2"/>
  <c r="X154" i="2"/>
  <c r="X151" i="2" s="1"/>
  <c r="K95" i="2" s="1"/>
  <c r="W155" i="2"/>
  <c r="AD155" i="2"/>
  <c r="AB155" i="2"/>
  <c r="AB154" i="2"/>
  <c r="Z155" i="2"/>
  <c r="Z154" i="2"/>
  <c r="V155" i="2"/>
  <c r="BK155" i="2"/>
  <c r="P155" i="2"/>
  <c r="BF155" i="2"/>
  <c r="K97" i="2"/>
  <c r="BI153" i="2"/>
  <c r="BH153" i="2"/>
  <c r="BG153" i="2"/>
  <c r="BE153" i="2"/>
  <c r="X153" i="2"/>
  <c r="X152" i="2"/>
  <c r="K96" i="2" s="1"/>
  <c r="W153" i="2"/>
  <c r="W152" i="2"/>
  <c r="AD153" i="2"/>
  <c r="AD152" i="2" s="1"/>
  <c r="AB153" i="2"/>
  <c r="AB152" i="2"/>
  <c r="AB151" i="2" s="1"/>
  <c r="Z153" i="2"/>
  <c r="Z152" i="2"/>
  <c r="Z151" i="2" s="1"/>
  <c r="V153" i="2"/>
  <c r="BK153" i="2"/>
  <c r="BK152" i="2"/>
  <c r="P153" i="2"/>
  <c r="BF153" i="2"/>
  <c r="H96" i="2"/>
  <c r="BI150" i="2"/>
  <c r="BH150" i="2"/>
  <c r="BG150" i="2"/>
  <c r="BE150" i="2"/>
  <c r="X150" i="2"/>
  <c r="W150" i="2"/>
  <c r="AD150" i="2"/>
  <c r="AB150" i="2"/>
  <c r="Z150" i="2"/>
  <c r="V150" i="2"/>
  <c r="BK150" i="2" s="1"/>
  <c r="P150" i="2"/>
  <c r="BF150" i="2"/>
  <c r="BI149" i="2"/>
  <c r="BH149" i="2"/>
  <c r="BG149" i="2"/>
  <c r="BE149" i="2"/>
  <c r="X149" i="2"/>
  <c r="W149" i="2"/>
  <c r="AD149" i="2"/>
  <c r="AB149" i="2"/>
  <c r="Z149" i="2"/>
  <c r="V149" i="2"/>
  <c r="BK149" i="2"/>
  <c r="P149" i="2"/>
  <c r="BF149" i="2" s="1"/>
  <c r="BI148" i="2"/>
  <c r="BH148" i="2"/>
  <c r="BG148" i="2"/>
  <c r="BE148" i="2"/>
  <c r="X148" i="2"/>
  <c r="W148" i="2"/>
  <c r="AD148" i="2"/>
  <c r="AB148" i="2"/>
  <c r="Z148" i="2"/>
  <c r="V148" i="2"/>
  <c r="P148" i="2" s="1"/>
  <c r="BF148" i="2" s="1"/>
  <c r="BK148" i="2"/>
  <c r="BI147" i="2"/>
  <c r="BH147" i="2"/>
  <c r="BG147" i="2"/>
  <c r="BE147" i="2"/>
  <c r="X147" i="2"/>
  <c r="W147" i="2"/>
  <c r="AD147" i="2"/>
  <c r="AB147" i="2"/>
  <c r="Z147" i="2"/>
  <c r="V147" i="2"/>
  <c r="P147" i="2" s="1"/>
  <c r="BF147" i="2" s="1"/>
  <c r="BK147" i="2"/>
  <c r="BI146" i="2"/>
  <c r="BH146" i="2"/>
  <c r="BG146" i="2"/>
  <c r="BE146" i="2"/>
  <c r="X146" i="2"/>
  <c r="W146" i="2"/>
  <c r="AD146" i="2"/>
  <c r="AB146" i="2"/>
  <c r="Z146" i="2"/>
  <c r="V146" i="2"/>
  <c r="BK146" i="2" s="1"/>
  <c r="P146" i="2"/>
  <c r="BF146" i="2" s="1"/>
  <c r="BI145" i="2"/>
  <c r="BH145" i="2"/>
  <c r="BG145" i="2"/>
  <c r="BE145" i="2"/>
  <c r="X145" i="2"/>
  <c r="W145" i="2"/>
  <c r="AD145" i="2"/>
  <c r="AB145" i="2"/>
  <c r="Z145" i="2"/>
  <c r="V145" i="2"/>
  <c r="BK145" i="2"/>
  <c r="P145" i="2"/>
  <c r="BF145" i="2"/>
  <c r="BI144" i="2"/>
  <c r="BH144" i="2"/>
  <c r="BG144" i="2"/>
  <c r="BE144" i="2"/>
  <c r="X144" i="2"/>
  <c r="W144" i="2"/>
  <c r="AD144" i="2"/>
  <c r="AB144" i="2"/>
  <c r="Z144" i="2"/>
  <c r="V144" i="2"/>
  <c r="BI143" i="2"/>
  <c r="BH143" i="2"/>
  <c r="BG143" i="2"/>
  <c r="BE143" i="2"/>
  <c r="X143" i="2"/>
  <c r="W143" i="2"/>
  <c r="AD143" i="2"/>
  <c r="AB143" i="2"/>
  <c r="Z143" i="2"/>
  <c r="V143" i="2"/>
  <c r="BI142" i="2"/>
  <c r="BH142" i="2"/>
  <c r="BG142" i="2"/>
  <c r="BE142" i="2"/>
  <c r="X142" i="2"/>
  <c r="W142" i="2"/>
  <c r="AD142" i="2"/>
  <c r="AB142" i="2"/>
  <c r="Z142" i="2"/>
  <c r="V142" i="2"/>
  <c r="BI141" i="2"/>
  <c r="BH141" i="2"/>
  <c r="BG141" i="2"/>
  <c r="BE141" i="2"/>
  <c r="X141" i="2"/>
  <c r="W141" i="2"/>
  <c r="AD141" i="2"/>
  <c r="AB141" i="2"/>
  <c r="Z141" i="2"/>
  <c r="V141" i="2"/>
  <c r="BK141" i="2"/>
  <c r="P141" i="2"/>
  <c r="BF141" i="2"/>
  <c r="BI140" i="2"/>
  <c r="BH140" i="2"/>
  <c r="BG140" i="2"/>
  <c r="BE140" i="2"/>
  <c r="X140" i="2"/>
  <c r="W140" i="2"/>
  <c r="AD140" i="2"/>
  <c r="AB140" i="2"/>
  <c r="Z140" i="2"/>
  <c r="V140" i="2"/>
  <c r="BK140" i="2"/>
  <c r="P140" i="2"/>
  <c r="BF140" i="2" s="1"/>
  <c r="BI139" i="2"/>
  <c r="BH139" i="2"/>
  <c r="BG139" i="2"/>
  <c r="BE139" i="2"/>
  <c r="X139" i="2"/>
  <c r="W139" i="2"/>
  <c r="AD139" i="2"/>
  <c r="AD135" i="2" s="1"/>
  <c r="AB139" i="2"/>
  <c r="Z139" i="2"/>
  <c r="V139" i="2"/>
  <c r="P139" i="2" s="1"/>
  <c r="BF139" i="2" s="1"/>
  <c r="BK139" i="2"/>
  <c r="BI138" i="2"/>
  <c r="BH138" i="2"/>
  <c r="BG138" i="2"/>
  <c r="BE138" i="2"/>
  <c r="X138" i="2"/>
  <c r="W138" i="2"/>
  <c r="AD138" i="2"/>
  <c r="AB138" i="2"/>
  <c r="Z138" i="2"/>
  <c r="V138" i="2"/>
  <c r="BI137" i="2"/>
  <c r="BH137" i="2"/>
  <c r="BG137" i="2"/>
  <c r="BE137" i="2"/>
  <c r="X137" i="2"/>
  <c r="X135" i="2" s="1"/>
  <c r="X134" i="2" s="1"/>
  <c r="K93" i="2" s="1"/>
  <c r="W137" i="2"/>
  <c r="AD137" i="2"/>
  <c r="AB137" i="2"/>
  <c r="Z137" i="2"/>
  <c r="Z135" i="2" s="1"/>
  <c r="Z134" i="2" s="1"/>
  <c r="Z133" i="2" s="1"/>
  <c r="Z127" i="2" s="1"/>
  <c r="AW88" i="1" s="1"/>
  <c r="V137" i="2"/>
  <c r="BK137" i="2"/>
  <c r="P137" i="2"/>
  <c r="BF137" i="2"/>
  <c r="BI136" i="2"/>
  <c r="BH136" i="2"/>
  <c r="BG136" i="2"/>
  <c r="BE136" i="2"/>
  <c r="X136" i="2"/>
  <c r="W136" i="2"/>
  <c r="AD136" i="2"/>
  <c r="AB136" i="2"/>
  <c r="Z136" i="2"/>
  <c r="V136" i="2"/>
  <c r="BK136" i="2"/>
  <c r="P136" i="2"/>
  <c r="BF136" i="2"/>
  <c r="K94" i="2"/>
  <c r="BI132" i="2"/>
  <c r="BH132" i="2"/>
  <c r="BG132" i="2"/>
  <c r="BE132" i="2"/>
  <c r="X132" i="2"/>
  <c r="X131" i="2" s="1"/>
  <c r="K91" i="2" s="1"/>
  <c r="W132" i="2"/>
  <c r="W131" i="2"/>
  <c r="H91" i="2" s="1"/>
  <c r="AD132" i="2"/>
  <c r="AD131" i="2" s="1"/>
  <c r="AD128" i="2" s="1"/>
  <c r="AB132" i="2"/>
  <c r="AB131" i="2"/>
  <c r="Z132" i="2"/>
  <c r="Z131" i="2" s="1"/>
  <c r="Z128" i="2" s="1"/>
  <c r="V132" i="2"/>
  <c r="BK132" i="2" s="1"/>
  <c r="BK131" i="2" s="1"/>
  <c r="M131" i="2" s="1"/>
  <c r="M91" i="2" s="1"/>
  <c r="BI130" i="2"/>
  <c r="BH130" i="2"/>
  <c r="BG130" i="2"/>
  <c r="BE130" i="2"/>
  <c r="X130" i="2"/>
  <c r="X129" i="2"/>
  <c r="W130" i="2"/>
  <c r="W129" i="2" s="1"/>
  <c r="AD130" i="2"/>
  <c r="AD129" i="2"/>
  <c r="AB130" i="2"/>
  <c r="AB129" i="2"/>
  <c r="AB128" i="2"/>
  <c r="Z130" i="2"/>
  <c r="Z129" i="2"/>
  <c r="V130" i="2"/>
  <c r="BK130" i="2" s="1"/>
  <c r="BK129" i="2" s="1"/>
  <c r="M124" i="2"/>
  <c r="F123" i="2"/>
  <c r="F121" i="2"/>
  <c r="F119" i="2"/>
  <c r="BI108" i="2"/>
  <c r="BH108" i="2"/>
  <c r="BG108" i="2"/>
  <c r="BE108" i="2"/>
  <c r="BI107" i="2"/>
  <c r="BH107" i="2"/>
  <c r="BG107" i="2"/>
  <c r="BE107" i="2"/>
  <c r="BI106" i="2"/>
  <c r="BH106" i="2"/>
  <c r="BG106" i="2"/>
  <c r="BE106" i="2"/>
  <c r="BI105" i="2"/>
  <c r="BH105" i="2"/>
  <c r="BG105" i="2"/>
  <c r="BE105" i="2"/>
  <c r="BI104" i="2"/>
  <c r="BH104" i="2"/>
  <c r="BG104" i="2"/>
  <c r="BE104" i="2"/>
  <c r="BI103" i="2"/>
  <c r="BH103" i="2"/>
  <c r="H37" i="2" s="1"/>
  <c r="BE88" i="1" s="1"/>
  <c r="BE87" i="1" s="1"/>
  <c r="BG103" i="2"/>
  <c r="BE103" i="2"/>
  <c r="M84" i="2"/>
  <c r="F83" i="2"/>
  <c r="F81" i="2"/>
  <c r="F79" i="2"/>
  <c r="O18" i="2"/>
  <c r="E18" i="2"/>
  <c r="M123" i="2"/>
  <c r="M83" i="2"/>
  <c r="O17" i="2"/>
  <c r="O15" i="2"/>
  <c r="E15" i="2"/>
  <c r="F84" i="2" s="1"/>
  <c r="F124" i="2"/>
  <c r="O14" i="2"/>
  <c r="O9" i="2"/>
  <c r="M81" i="2" s="1"/>
  <c r="F6" i="2"/>
  <c r="F118" i="2"/>
  <c r="F78" i="2"/>
  <c r="CK97" i="1"/>
  <c r="CJ97" i="1"/>
  <c r="CI97" i="1"/>
  <c r="CC97" i="1"/>
  <c r="CH97" i="1"/>
  <c r="CB97" i="1"/>
  <c r="CG97" i="1"/>
  <c r="CA97" i="1"/>
  <c r="CF97" i="1"/>
  <c r="BZ97" i="1"/>
  <c r="CE97" i="1"/>
  <c r="CK96" i="1"/>
  <c r="CJ96" i="1"/>
  <c r="CI96" i="1"/>
  <c r="CC96" i="1"/>
  <c r="CH96" i="1"/>
  <c r="CB96" i="1"/>
  <c r="CG96" i="1"/>
  <c r="CA96" i="1"/>
  <c r="CF96" i="1"/>
  <c r="BZ96" i="1"/>
  <c r="CE96" i="1"/>
  <c r="CK95" i="1"/>
  <c r="CJ95" i="1"/>
  <c r="CI95" i="1"/>
  <c r="CC95" i="1"/>
  <c r="CH95" i="1"/>
  <c r="CB95" i="1"/>
  <c r="CG95" i="1"/>
  <c r="CA95" i="1"/>
  <c r="CF95" i="1"/>
  <c r="BZ95" i="1"/>
  <c r="CE95" i="1"/>
  <c r="CK94" i="1"/>
  <c r="CJ94" i="1"/>
  <c r="CI94" i="1"/>
  <c r="CH94" i="1"/>
  <c r="CG94" i="1"/>
  <c r="CF94" i="1"/>
  <c r="BZ94" i="1"/>
  <c r="CE94" i="1"/>
  <c r="AM83" i="1"/>
  <c r="L83" i="1"/>
  <c r="AM82" i="1"/>
  <c r="L82" i="1"/>
  <c r="L80" i="1"/>
  <c r="L78" i="1"/>
  <c r="L77" i="1"/>
  <c r="P132" i="2" l="1"/>
  <c r="BF132" i="2" s="1"/>
  <c r="H36" i="2"/>
  <c r="BD88" i="1" s="1"/>
  <c r="BD87" i="1" s="1"/>
  <c r="P130" i="2"/>
  <c r="BF130" i="2" s="1"/>
  <c r="M81" i="4"/>
  <c r="M121" i="2"/>
  <c r="M117" i="5"/>
  <c r="W36" i="1"/>
  <c r="BA87" i="1"/>
  <c r="P156" i="2"/>
  <c r="BF156" i="2" s="1"/>
  <c r="BK156" i="2"/>
  <c r="P162" i="2"/>
  <c r="BF162" i="2" s="1"/>
  <c r="BK162" i="2"/>
  <c r="BK177" i="2"/>
  <c r="P177" i="2"/>
  <c r="BF177" i="2" s="1"/>
  <c r="BK179" i="2"/>
  <c r="P179" i="2"/>
  <c r="BF179" i="2" s="1"/>
  <c r="P136" i="3"/>
  <c r="BF136" i="3" s="1"/>
  <c r="BK136" i="3"/>
  <c r="W159" i="4"/>
  <c r="H98" i="4" s="1"/>
  <c r="H99" i="4"/>
  <c r="F84" i="5"/>
  <c r="F120" i="5"/>
  <c r="K93" i="5"/>
  <c r="X142" i="5"/>
  <c r="K92" i="5" s="1"/>
  <c r="M129" i="2"/>
  <c r="M90" i="2" s="1"/>
  <c r="BK128" i="2"/>
  <c r="P190" i="2"/>
  <c r="BF190" i="2" s="1"/>
  <c r="BK188" i="2"/>
  <c r="M188" i="2" s="1"/>
  <c r="M100" i="2" s="1"/>
  <c r="BK140" i="5"/>
  <c r="P140" i="5"/>
  <c r="BF140" i="5" s="1"/>
  <c r="H38" i="2"/>
  <c r="BF88" i="1" s="1"/>
  <c r="AB135" i="2"/>
  <c r="AB134" i="2" s="1"/>
  <c r="AB133" i="2" s="1"/>
  <c r="AB127" i="2" s="1"/>
  <c r="BK138" i="2"/>
  <c r="P138" i="2"/>
  <c r="BF138" i="2" s="1"/>
  <c r="W135" i="2"/>
  <c r="P143" i="2"/>
  <c r="BF143" i="2" s="1"/>
  <c r="BK143" i="2"/>
  <c r="BK157" i="2"/>
  <c r="P157" i="2"/>
  <c r="BF157" i="2" s="1"/>
  <c r="X159" i="2"/>
  <c r="K98" i="2" s="1"/>
  <c r="K99" i="2"/>
  <c r="BK163" i="2"/>
  <c r="P163" i="2"/>
  <c r="BF163" i="2" s="1"/>
  <c r="AD160" i="2"/>
  <c r="AD159" i="2" s="1"/>
  <c r="P178" i="2"/>
  <c r="BF178" i="2" s="1"/>
  <c r="BK178" i="2"/>
  <c r="W143" i="3"/>
  <c r="H92" i="3" s="1"/>
  <c r="H93" i="3"/>
  <c r="BK158" i="3"/>
  <c r="P158" i="3"/>
  <c r="BF158" i="3" s="1"/>
  <c r="P171" i="3"/>
  <c r="BF171" i="3" s="1"/>
  <c r="BK171" i="3"/>
  <c r="P148" i="4"/>
  <c r="BF148" i="4" s="1"/>
  <c r="BK148" i="4"/>
  <c r="H95" i="4"/>
  <c r="BK164" i="4"/>
  <c r="P164" i="4"/>
  <c r="BF164" i="4" s="1"/>
  <c r="BK138" i="5"/>
  <c r="P138" i="5"/>
  <c r="BF138" i="5" s="1"/>
  <c r="W126" i="5"/>
  <c r="X128" i="2"/>
  <c r="K90" i="2"/>
  <c r="AD134" i="2"/>
  <c r="AD133" i="2" s="1"/>
  <c r="AD127" i="2" s="1"/>
  <c r="BK142" i="2"/>
  <c r="P142" i="2"/>
  <c r="BF142" i="2" s="1"/>
  <c r="BK144" i="2"/>
  <c r="P144" i="2"/>
  <c r="BF144" i="2" s="1"/>
  <c r="M152" i="2"/>
  <c r="M96" i="2" s="1"/>
  <c r="H97" i="2"/>
  <c r="W151" i="2"/>
  <c r="H95" i="2" s="1"/>
  <c r="W159" i="2"/>
  <c r="H98" i="2" s="1"/>
  <c r="H99" i="2"/>
  <c r="M34" i="3"/>
  <c r="AX89" i="1" s="1"/>
  <c r="H34" i="3"/>
  <c r="BB89" i="1" s="1"/>
  <c r="BK127" i="5"/>
  <c r="P127" i="5"/>
  <c r="BF127" i="5" s="1"/>
  <c r="H34" i="2"/>
  <c r="BB88" i="1" s="1"/>
  <c r="M34" i="2"/>
  <c r="AX88" i="1" s="1"/>
  <c r="W128" i="2"/>
  <c r="H90" i="2"/>
  <c r="X133" i="2"/>
  <c r="K92" i="2" s="1"/>
  <c r="BK160" i="2"/>
  <c r="BK154" i="3"/>
  <c r="P154" i="3"/>
  <c r="BF154" i="3" s="1"/>
  <c r="BK156" i="3"/>
  <c r="P156" i="3"/>
  <c r="BF156" i="3" s="1"/>
  <c r="P175" i="3"/>
  <c r="BF175" i="3" s="1"/>
  <c r="BK172" i="3"/>
  <c r="M172" i="3" s="1"/>
  <c r="M97" i="3" s="1"/>
  <c r="H90" i="4"/>
  <c r="W128" i="4"/>
  <c r="BK162" i="4"/>
  <c r="P162" i="4"/>
  <c r="BF162" i="4" s="1"/>
  <c r="M34" i="5"/>
  <c r="AX91" i="1" s="1"/>
  <c r="Z124" i="5"/>
  <c r="Z123" i="5" s="1"/>
  <c r="AW91" i="1" s="1"/>
  <c r="AW87" i="1" s="1"/>
  <c r="AB160" i="2"/>
  <c r="AB159" i="2" s="1"/>
  <c r="X188" i="2"/>
  <c r="K100" i="2" s="1"/>
  <c r="BK131" i="3"/>
  <c r="P131" i="3"/>
  <c r="BF131" i="3" s="1"/>
  <c r="BK133" i="3"/>
  <c r="P133" i="3"/>
  <c r="BF133" i="3" s="1"/>
  <c r="P149" i="3"/>
  <c r="BF149" i="3" s="1"/>
  <c r="BK149" i="3"/>
  <c r="W151" i="3"/>
  <c r="X128" i="4"/>
  <c r="K90" i="4"/>
  <c r="BK143" i="4"/>
  <c r="BK138" i="4" s="1"/>
  <c r="P143" i="4"/>
  <c r="BF143" i="4" s="1"/>
  <c r="BK145" i="4"/>
  <c r="P145" i="4"/>
  <c r="BF145" i="4" s="1"/>
  <c r="BK158" i="4"/>
  <c r="P158" i="4"/>
  <c r="BF158" i="4" s="1"/>
  <c r="AB160" i="4"/>
  <c r="AB159" i="4" s="1"/>
  <c r="BK176" i="4"/>
  <c r="P176" i="4"/>
  <c r="BF176" i="4" s="1"/>
  <c r="BK184" i="4"/>
  <c r="P184" i="4"/>
  <c r="BF184" i="4" s="1"/>
  <c r="BK186" i="4"/>
  <c r="P186" i="4"/>
  <c r="BF186" i="4" s="1"/>
  <c r="P191" i="4"/>
  <c r="BF191" i="4" s="1"/>
  <c r="BK189" i="4"/>
  <c r="M189" i="4" s="1"/>
  <c r="M100" i="4" s="1"/>
  <c r="P150" i="5"/>
  <c r="BF150" i="5" s="1"/>
  <c r="BK150" i="5"/>
  <c r="P153" i="5"/>
  <c r="BF153" i="5" s="1"/>
  <c r="BK153" i="5"/>
  <c r="H36" i="3"/>
  <c r="BD89" i="1" s="1"/>
  <c r="Z143" i="3"/>
  <c r="X146" i="3"/>
  <c r="K94" i="3" s="1"/>
  <c r="P155" i="3"/>
  <c r="BF155" i="3" s="1"/>
  <c r="BK155" i="3"/>
  <c r="BK170" i="3"/>
  <c r="P170" i="3"/>
  <c r="BF170" i="3" s="1"/>
  <c r="X172" i="3"/>
  <c r="K97" i="3" s="1"/>
  <c r="H38" i="4"/>
  <c r="BF90" i="1" s="1"/>
  <c r="BK155" i="4"/>
  <c r="P165" i="4"/>
  <c r="BF165" i="4" s="1"/>
  <c r="BK165" i="4"/>
  <c r="H36" i="5"/>
  <c r="BD91" i="1" s="1"/>
  <c r="P141" i="5"/>
  <c r="BF141" i="5" s="1"/>
  <c r="BK141" i="5"/>
  <c r="M143" i="5"/>
  <c r="M93" i="5" s="1"/>
  <c r="BK142" i="5"/>
  <c r="M142" i="5" s="1"/>
  <c r="M92" i="5" s="1"/>
  <c r="X127" i="3"/>
  <c r="P132" i="3"/>
  <c r="BF132" i="3" s="1"/>
  <c r="BK132" i="3"/>
  <c r="BK148" i="3"/>
  <c r="P148" i="3"/>
  <c r="BF148" i="3" s="1"/>
  <c r="X151" i="3"/>
  <c r="AB128" i="4"/>
  <c r="AB127" i="4" s="1"/>
  <c r="Z138" i="4"/>
  <c r="Z137" i="4" s="1"/>
  <c r="Z136" i="4" s="1"/>
  <c r="X138" i="4"/>
  <c r="P144" i="4"/>
  <c r="BF144" i="4" s="1"/>
  <c r="BK144" i="4"/>
  <c r="W155" i="4"/>
  <c r="X160" i="4"/>
  <c r="P182" i="4"/>
  <c r="BF182" i="4" s="1"/>
  <c r="BK182" i="4"/>
  <c r="P185" i="4"/>
  <c r="BF185" i="4" s="1"/>
  <c r="BK185" i="4"/>
  <c r="W189" i="4"/>
  <c r="H100" i="4" s="1"/>
  <c r="BK152" i="5"/>
  <c r="BK148" i="5" s="1"/>
  <c r="P152" i="5"/>
  <c r="BF152" i="5" s="1"/>
  <c r="BK154" i="5"/>
  <c r="P154" i="5"/>
  <c r="BF154" i="5" s="1"/>
  <c r="X143" i="3"/>
  <c r="K92" i="3" s="1"/>
  <c r="Z128" i="4"/>
  <c r="Z127" i="4" s="1"/>
  <c r="AW90" i="1" s="1"/>
  <c r="X155" i="4"/>
  <c r="H34" i="5"/>
  <c r="BB91" i="1" s="1"/>
  <c r="P137" i="5"/>
  <c r="BF137" i="5" s="1"/>
  <c r="BK137" i="5"/>
  <c r="Z127" i="3"/>
  <c r="Z126" i="3" s="1"/>
  <c r="Z125" i="3" s="1"/>
  <c r="Z124" i="3" s="1"/>
  <c r="AW89" i="1" s="1"/>
  <c r="W127" i="3"/>
  <c r="Z146" i="3"/>
  <c r="M34" i="4"/>
  <c r="AX90" i="1" s="1"/>
  <c r="BK130" i="4"/>
  <c r="BK129" i="4" s="1"/>
  <c r="P130" i="4"/>
  <c r="BF130" i="4" s="1"/>
  <c r="AB131" i="4"/>
  <c r="P177" i="4"/>
  <c r="BF177" i="4" s="1"/>
  <c r="BK177" i="4"/>
  <c r="H38" i="5"/>
  <c r="BF91" i="1" s="1"/>
  <c r="AD126" i="5"/>
  <c r="AD125" i="5" s="1"/>
  <c r="BK136" i="5"/>
  <c r="P136" i="5"/>
  <c r="BF136" i="5" s="1"/>
  <c r="AD143" i="5"/>
  <c r="AD142" i="5" s="1"/>
  <c r="BK156" i="5"/>
  <c r="M156" i="5" s="1"/>
  <c r="M96" i="5" s="1"/>
  <c r="AD160" i="4"/>
  <c r="AD159" i="4" s="1"/>
  <c r="AD127" i="4" s="1"/>
  <c r="X126" i="5"/>
  <c r="BK147" i="5" l="1"/>
  <c r="M147" i="5" s="1"/>
  <c r="M94" i="5" s="1"/>
  <c r="M148" i="5"/>
  <c r="M95" i="5" s="1"/>
  <c r="M138" i="4"/>
  <c r="M95" i="4" s="1"/>
  <c r="BK137" i="4"/>
  <c r="M160" i="2"/>
  <c r="M99" i="2" s="1"/>
  <c r="BK159" i="2"/>
  <c r="M159" i="2" s="1"/>
  <c r="M98" i="2" s="1"/>
  <c r="K96" i="3"/>
  <c r="X150" i="3"/>
  <c r="K95" i="3" s="1"/>
  <c r="K89" i="4"/>
  <c r="W35" i="1"/>
  <c r="AZ87" i="1"/>
  <c r="H89" i="4"/>
  <c r="K91" i="5"/>
  <c r="X125" i="5"/>
  <c r="H94" i="2"/>
  <c r="W134" i="2"/>
  <c r="X159" i="4"/>
  <c r="K98" i="4" s="1"/>
  <c r="K99" i="4"/>
  <c r="K95" i="4"/>
  <c r="X126" i="3"/>
  <c r="K91" i="3"/>
  <c r="BK154" i="4"/>
  <c r="M154" i="4" s="1"/>
  <c r="M96" i="4" s="1"/>
  <c r="M155" i="4"/>
  <c r="M97" i="4" s="1"/>
  <c r="K89" i="2"/>
  <c r="X127" i="2"/>
  <c r="K88" i="2" s="1"/>
  <c r="M29" i="2" s="1"/>
  <c r="AT88" i="1" s="1"/>
  <c r="M128" i="2"/>
  <c r="M89" i="2" s="1"/>
  <c r="BK154" i="2"/>
  <c r="H91" i="3"/>
  <c r="W126" i="3"/>
  <c r="BK128" i="4"/>
  <c r="M129" i="4"/>
  <c r="M90" i="4" s="1"/>
  <c r="BK127" i="3"/>
  <c r="BB87" i="1"/>
  <c r="BF87" i="1"/>
  <c r="W37" i="1" s="1"/>
  <c r="K97" i="4"/>
  <c r="X154" i="4"/>
  <c r="K96" i="4" s="1"/>
  <c r="AD124" i="5"/>
  <c r="AD123" i="5" s="1"/>
  <c r="W154" i="4"/>
  <c r="H97" i="4"/>
  <c r="BK146" i="3"/>
  <c r="H96" i="3"/>
  <c r="W150" i="3"/>
  <c r="H95" i="3" s="1"/>
  <c r="BK160" i="4"/>
  <c r="BK151" i="3"/>
  <c r="H89" i="2"/>
  <c r="BK126" i="5"/>
  <c r="W125" i="5"/>
  <c r="H91" i="5"/>
  <c r="BK135" i="2"/>
  <c r="BK150" i="3" l="1"/>
  <c r="M150" i="3" s="1"/>
  <c r="M95" i="3" s="1"/>
  <c r="M151" i="3"/>
  <c r="M96" i="3" s="1"/>
  <c r="BK136" i="4"/>
  <c r="M136" i="4" s="1"/>
  <c r="M93" i="4" s="1"/>
  <c r="M137" i="4"/>
  <c r="M94" i="4" s="1"/>
  <c r="M126" i="5"/>
  <c r="M91" i="5" s="1"/>
  <c r="BK125" i="5"/>
  <c r="W125" i="3"/>
  <c r="H90" i="3"/>
  <c r="M135" i="2"/>
  <c r="M94" i="2" s="1"/>
  <c r="H96" i="4"/>
  <c r="W137" i="4"/>
  <c r="W124" i="5"/>
  <c r="H90" i="5"/>
  <c r="M146" i="3"/>
  <c r="M94" i="3" s="1"/>
  <c r="BK143" i="3"/>
  <c r="M143" i="3" s="1"/>
  <c r="M92" i="3" s="1"/>
  <c r="AX87" i="1"/>
  <c r="H93" i="2"/>
  <c r="W133" i="2"/>
  <c r="BK159" i="4"/>
  <c r="M159" i="4" s="1"/>
  <c r="M98" i="4" s="1"/>
  <c r="M160" i="4"/>
  <c r="M99" i="4" s="1"/>
  <c r="M127" i="3"/>
  <c r="M91" i="3" s="1"/>
  <c r="BK126" i="3"/>
  <c r="X137" i="4"/>
  <c r="M128" i="4"/>
  <c r="M89" i="4" s="1"/>
  <c r="BK127" i="4"/>
  <c r="M127" i="4" s="1"/>
  <c r="M88" i="4" s="1"/>
  <c r="M154" i="2"/>
  <c r="M97" i="2" s="1"/>
  <c r="BK151" i="2"/>
  <c r="M151" i="2" s="1"/>
  <c r="M95" i="2" s="1"/>
  <c r="X125" i="3"/>
  <c r="K90" i="3"/>
  <c r="K90" i="5"/>
  <c r="X124" i="5"/>
  <c r="W136" i="4" l="1"/>
  <c r="H94" i="4"/>
  <c r="W124" i="3"/>
  <c r="H88" i="3" s="1"/>
  <c r="M28" i="3" s="1"/>
  <c r="AS89" i="1" s="1"/>
  <c r="H89" i="3"/>
  <c r="H89" i="5"/>
  <c r="W123" i="5"/>
  <c r="H88" i="5" s="1"/>
  <c r="M28" i="5" s="1"/>
  <c r="AS91" i="1" s="1"/>
  <c r="M125" i="5"/>
  <c r="M90" i="5" s="1"/>
  <c r="BK124" i="5"/>
  <c r="M108" i="4"/>
  <c r="BF108" i="4" s="1"/>
  <c r="M106" i="4"/>
  <c r="BF106" i="4" s="1"/>
  <c r="M104" i="4"/>
  <c r="BF104" i="4" s="1"/>
  <c r="M103" i="4"/>
  <c r="M105" i="4"/>
  <c r="BF105" i="4" s="1"/>
  <c r="M107" i="4"/>
  <c r="BF107" i="4" s="1"/>
  <c r="M27" i="4"/>
  <c r="X124" i="3"/>
  <c r="K88" i="3" s="1"/>
  <c r="M29" i="3" s="1"/>
  <c r="AT89" i="1" s="1"/>
  <c r="K89" i="3"/>
  <c r="K89" i="5"/>
  <c r="X123" i="5"/>
  <c r="K88" i="5" s="1"/>
  <c r="M29" i="5" s="1"/>
  <c r="AT91" i="1" s="1"/>
  <c r="K94" i="4"/>
  <c r="X136" i="4"/>
  <c r="M126" i="3"/>
  <c r="M90" i="3" s="1"/>
  <c r="BK125" i="3"/>
  <c r="H92" i="2"/>
  <c r="W127" i="2"/>
  <c r="H88" i="2" s="1"/>
  <c r="M28" i="2" s="1"/>
  <c r="AS88" i="1" s="1"/>
  <c r="BK134" i="2"/>
  <c r="K93" i="4" l="1"/>
  <c r="X127" i="4"/>
  <c r="K88" i="4" s="1"/>
  <c r="M29" i="4" s="1"/>
  <c r="AT90" i="1" s="1"/>
  <c r="M125" i="3"/>
  <c r="M89" i="3" s="1"/>
  <c r="BK124" i="3"/>
  <c r="M124" i="3" s="1"/>
  <c r="M88" i="3" s="1"/>
  <c r="M102" i="4"/>
  <c r="BF103" i="4"/>
  <c r="BK123" i="5"/>
  <c r="M123" i="5" s="1"/>
  <c r="M88" i="5" s="1"/>
  <c r="M124" i="5"/>
  <c r="M89" i="5" s="1"/>
  <c r="AT87" i="1"/>
  <c r="AK28" i="1" s="1"/>
  <c r="M134" i="2"/>
  <c r="M93" i="2" s="1"/>
  <c r="BK133" i="2"/>
  <c r="H93" i="4"/>
  <c r="W127" i="4"/>
  <c r="H88" i="4" s="1"/>
  <c r="M28" i="4" s="1"/>
  <c r="AS90" i="1" s="1"/>
  <c r="AS87" i="1" s="1"/>
  <c r="AK27" i="1" s="1"/>
  <c r="M35" i="4" l="1"/>
  <c r="AY90" i="1" s="1"/>
  <c r="AV90" i="1" s="1"/>
  <c r="H35" i="4"/>
  <c r="BC90" i="1" s="1"/>
  <c r="M30" i="4"/>
  <c r="L110" i="4"/>
  <c r="M133" i="2"/>
  <c r="M92" i="2" s="1"/>
  <c r="BK127" i="2"/>
  <c r="M127" i="2" s="1"/>
  <c r="M88" i="2" s="1"/>
  <c r="M103" i="5"/>
  <c r="BF103" i="5" s="1"/>
  <c r="M100" i="5"/>
  <c r="BF100" i="5" s="1"/>
  <c r="M27" i="5"/>
  <c r="M102" i="5"/>
  <c r="BF102" i="5" s="1"/>
  <c r="M99" i="5"/>
  <c r="M104" i="5"/>
  <c r="BF104" i="5" s="1"/>
  <c r="M101" i="5"/>
  <c r="BF101" i="5" s="1"/>
  <c r="M105" i="3"/>
  <c r="BF105" i="3" s="1"/>
  <c r="M102" i="3"/>
  <c r="BF102" i="3" s="1"/>
  <c r="M104" i="3"/>
  <c r="BF104" i="3" s="1"/>
  <c r="M27" i="3"/>
  <c r="M101" i="3"/>
  <c r="BF101" i="3" s="1"/>
  <c r="M100" i="3"/>
  <c r="M103" i="3"/>
  <c r="BF103" i="3" s="1"/>
  <c r="BF99" i="5" l="1"/>
  <c r="M98" i="5"/>
  <c r="M107" i="2"/>
  <c r="BF107" i="2" s="1"/>
  <c r="M105" i="2"/>
  <c r="BF105" i="2" s="1"/>
  <c r="M27" i="2"/>
  <c r="M108" i="2"/>
  <c r="BF108" i="2" s="1"/>
  <c r="M106" i="2"/>
  <c r="BF106" i="2" s="1"/>
  <c r="M104" i="2"/>
  <c r="BF104" i="2" s="1"/>
  <c r="M103" i="2"/>
  <c r="AU90" i="1"/>
  <c r="M32" i="4"/>
  <c r="M99" i="3"/>
  <c r="BF100" i="3"/>
  <c r="M30" i="3" l="1"/>
  <c r="L107" i="3"/>
  <c r="M30" i="5"/>
  <c r="L106" i="5"/>
  <c r="M35" i="3"/>
  <c r="AY89" i="1" s="1"/>
  <c r="AV89" i="1" s="1"/>
  <c r="H35" i="3"/>
  <c r="BC89" i="1" s="1"/>
  <c r="BF103" i="2"/>
  <c r="M102" i="2"/>
  <c r="AG90" i="1"/>
  <c r="AN90" i="1" s="1"/>
  <c r="L40" i="4"/>
  <c r="M35" i="5"/>
  <c r="AY91" i="1" s="1"/>
  <c r="AV91" i="1" s="1"/>
  <c r="H35" i="5"/>
  <c r="BC91" i="1" s="1"/>
  <c r="H35" i="2" l="1"/>
  <c r="BC88" i="1" s="1"/>
  <c r="BC87" i="1" s="1"/>
  <c r="M35" i="2"/>
  <c r="AY88" i="1" s="1"/>
  <c r="AV88" i="1" s="1"/>
  <c r="AU91" i="1"/>
  <c r="M32" i="5"/>
  <c r="M30" i="2"/>
  <c r="L110" i="2"/>
  <c r="AU89" i="1"/>
  <c r="M32" i="3"/>
  <c r="L40" i="5" l="1"/>
  <c r="AG91" i="1"/>
  <c r="AN91" i="1" s="1"/>
  <c r="L40" i="3"/>
  <c r="AG89" i="1"/>
  <c r="AN89" i="1" s="1"/>
  <c r="AU88" i="1"/>
  <c r="AU87" i="1" s="1"/>
  <c r="M32" i="2"/>
  <c r="W34" i="1"/>
  <c r="AY87" i="1"/>
  <c r="AK34" i="1" l="1"/>
  <c r="AV87" i="1"/>
  <c r="AG88" i="1"/>
  <c r="L40" i="2"/>
  <c r="AN88" i="1" l="1"/>
  <c r="AG87" i="1"/>
  <c r="AG97" i="1" l="1"/>
  <c r="AG96" i="1"/>
  <c r="AG94" i="1"/>
  <c r="AK26" i="1"/>
  <c r="AG95" i="1"/>
  <c r="AN87" i="1"/>
  <c r="AV94" i="1" l="1"/>
  <c r="BY94" i="1" s="1"/>
  <c r="AG93" i="1"/>
  <c r="CD94" i="1"/>
  <c r="AV96" i="1"/>
  <c r="BY96" i="1" s="1"/>
  <c r="CD96" i="1"/>
  <c r="AV95" i="1"/>
  <c r="BY95" i="1" s="1"/>
  <c r="CD95" i="1"/>
  <c r="CD97" i="1"/>
  <c r="AV97" i="1"/>
  <c r="BY97" i="1" s="1"/>
  <c r="AN95" i="1" l="1"/>
  <c r="W33" i="1"/>
  <c r="AN94" i="1"/>
  <c r="AK29" i="1"/>
  <c r="AK31" i="1" s="1"/>
  <c r="AG99" i="1"/>
  <c r="AN97" i="1"/>
  <c r="AN96" i="1"/>
  <c r="AK33" i="1"/>
  <c r="AN93" i="1" l="1"/>
  <c r="AN99" i="1" s="1"/>
  <c r="AK39" i="1"/>
</calcChain>
</file>

<file path=xl/sharedStrings.xml><?xml version="1.0" encoding="utf-8"?>
<sst xmlns="http://schemas.openxmlformats.org/spreadsheetml/2006/main" count="3523" uniqueCount="470">
  <si>
    <t>2012</t>
  </si>
  <si>
    <t>Hárok obsahuje:</t>
  </si>
  <si>
    <t>1) Súhrnný list stavby</t>
  </si>
  <si>
    <t>2) Rekapitulácia objektov</t>
  </si>
  <si>
    <t>2.0</t>
  </si>
  <si>
    <t/>
  </si>
  <si>
    <t>False</t>
  </si>
  <si>
    <t>True</t>
  </si>
  <si>
    <t>optimalizované pre tlač zostáv vo formáte A4 - na výšku</t>
  </si>
  <si>
    <t>&gt;&gt;  skryté stĺpce  &lt;&lt;</t>
  </si>
  <si>
    <t>0,001</t>
  </si>
  <si>
    <t>20</t>
  </si>
  <si>
    <t>SÚHRNNÝ LIST STAVBY</t>
  </si>
  <si>
    <t>v ---  nižšie sa nachádzajú doplnkové a pomocné údaje k zostavám  --- v</t>
  </si>
  <si>
    <t>Návod na vyplnenie</t>
  </si>
  <si>
    <t>Kód:</t>
  </si>
  <si>
    <t>01</t>
  </si>
  <si>
    <t>Meniť je možné iba bunky so žltým podfarbením!_x000D_
_x000D_
1) na prvom liste Rekapitulácie stavby vyplňte v zostave_x000D_
_x000D_
    a) Súhrnný list_x000D_
       - údaje o Zhotoviteľovi_x000D_
         (prenesú sa do ostatných zostáv aj v iných listoch)_x000D_
_x000D_
    b) Rekapitulácia objektov_x000D_
       - potrebné Ostatné náklady_x000D_
_x000D_
2) na vybraných listoch vyplňte v zostave_x000D_
_x000D_
    a) Krycí list_x000D_
       - údaje o Zhotoviteľovi, pokiaľ sa líšia od údajov o Zhotoviteľovi na Súhrnnom liste_x000D_
         (údaje se prenesú do ostatných zostav v danom liste)_x000D_
_x000D_
    b) Rekapitulácia rozpočtu_x000D_
       - potrebné Ostatné náklady_x000D_
_x000D_
    c) Celkové náklady za stavbu_x000D_
       - ceny na položkách_x000D_
       - množstvo, pokiaľ má žlté podfarbenie_x000D_
       - a v prípade potreby poznámku (tá je v skrytom stĺpci)</t>
  </si>
  <si>
    <t>Stavba:</t>
  </si>
  <si>
    <t>ZŠ Bakossova 5,  Banská Bystrica - Stavebné úpravy</t>
  </si>
  <si>
    <t>JKSO:</t>
  </si>
  <si>
    <t>KS:</t>
  </si>
  <si>
    <t>Miesto:</t>
  </si>
  <si>
    <t xml:space="preserve"> </t>
  </si>
  <si>
    <t>Dátum:</t>
  </si>
  <si>
    <t>Objednávateľ:</t>
  </si>
  <si>
    <t>IČO:</t>
  </si>
  <si>
    <t>00313271</t>
  </si>
  <si>
    <t>Mesto Banská Bystrica</t>
  </si>
  <si>
    <t>IČO DPH:</t>
  </si>
  <si>
    <t>SK2020451587</t>
  </si>
  <si>
    <t>Zhotoviteľ:</t>
  </si>
  <si>
    <t>Vyplň údaj</t>
  </si>
  <si>
    <t>Projektant:</t>
  </si>
  <si>
    <t>0,01</t>
  </si>
  <si>
    <t>Spracovateľ:</t>
  </si>
  <si>
    <t xml:space="preserve">Paprčka </t>
  </si>
  <si>
    <t>Poznámka:</t>
  </si>
  <si>
    <t>Náklady z rozpočtov</t>
  </si>
  <si>
    <t>Materiál</t>
  </si>
  <si>
    <t>Montáž</t>
  </si>
  <si>
    <t>Ostatné náklady zo súhrnného listu</t>
  </si>
  <si>
    <t>Cena bez DPH</t>
  </si>
  <si>
    <t>DPH</t>
  </si>
  <si>
    <t>základná</t>
  </si>
  <si>
    <t>z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</si>
  <si>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</si>
  <si>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</si>
  <si>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</si>
  <si>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</si>
  <si>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</si>
  <si>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</si>
  <si>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</si>
  <si>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</si>
  <si>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</si>
  <si>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</si>
  <si>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</si>
  <si>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</si>
  <si>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</si>
  <si>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</si>
  <si>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</si>
  <si>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</si>
  <si>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Objekt</t>
  </si>
  <si>
    <t>Cena bez DPH [EUR]</t>
  </si>
  <si>
    <t>Cena s DPH [EUR]</t>
  </si>
  <si>
    <t>z toho Materiál [EUR]</t>
  </si>
  <si>
    <t>z toho Montáž [EUR]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</si>
  <si>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</si>
  <si>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</si>
  <si>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</si>
  <si>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</si>
  <si>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</si>
  <si>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</si>
  <si>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</si>
  <si>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</si>
  <si>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</si>
  <si>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</si>
  <si>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</si>
  <si>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</si>
  <si>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1) Náklady z rozpočtov</t>
  </si>
  <si>
    <t>D</t>
  </si>
  <si>
    <t>0</t>
  </si>
  <si>
    <t>###NOIMPORT###</t>
  </si>
  <si>
    <t>IMPORT</t>
  </si>
  <si>
    <t>{bea90df9-4f9d-40bb-8d11-129d5028013c}</t>
  </si>
  <si>
    <t>{00000000-0000-0000-0000-000000000000}</t>
  </si>
  <si>
    <t>/</t>
  </si>
  <si>
    <t>1</t>
  </si>
  <si>
    <t xml:space="preserve"> Dielňa</t>
  </si>
  <si>
    <t>{8978f2a8-f035-4b62-999a-009d26b7c897}</t>
  </si>
  <si>
    <t>2</t>
  </si>
  <si>
    <t xml:space="preserve"> Učebňa 101- fyzika</t>
  </si>
  <si>
    <t>{1a2e6435-4d2f-438e-b37a-0908e74e7c14}</t>
  </si>
  <si>
    <t>3</t>
  </si>
  <si>
    <t xml:space="preserve"> Učebňa 20- IKT</t>
  </si>
  <si>
    <t>{1cdb3062-326b-46f9-930a-0da863ce0392}</t>
  </si>
  <si>
    <t>4</t>
  </si>
  <si>
    <t xml:space="preserve"> Učebňa 94- jazyková</t>
  </si>
  <si>
    <t>{ef4630bc-a5cd-4ac1-aa59-ff855512f8a7}</t>
  </si>
  <si>
    <t>2) Ostatné náklady zo súhrnného listu</t>
  </si>
  <si>
    <t>Percent. zadanie_x000D_
[% nákladov rozpočtu]</t>
  </si>
  <si>
    <t>Zaradenie nákladov</t>
  </si>
  <si>
    <t>Ostatné náklady</t>
  </si>
  <si>
    <t>stavebná časť</t>
  </si>
  <si>
    <t>OSTATNENAKLADY</t>
  </si>
  <si>
    <t>Vyplň vlastné</t>
  </si>
  <si>
    <t>OSTATNENAKLADYVLASTNE</t>
  </si>
  <si>
    <t>Celkové náklady za stavbu 1) + 2)</t>
  </si>
  <si>
    <t>1) Krycí list rozpočtu</t>
  </si>
  <si>
    <t>2) Rekapitulácia rozpočtu</t>
  </si>
  <si>
    <t>3) Rozpočet</t>
  </si>
  <si>
    <t>Späť na hárok:</t>
  </si>
  <si>
    <t>Rekapitulácia stavby</t>
  </si>
  <si>
    <t>KRYCÍ LIST ROZPOČTU</t>
  </si>
  <si>
    <t>Objekt:</t>
  </si>
  <si>
    <t>1 -  Dielňa</t>
  </si>
  <si>
    <t>Náklady z rozpočtu</t>
  </si>
  <si>
    <t>REKAPITULÁCIA ROZPOČTU</t>
  </si>
  <si>
    <t>Kód - Popis</t>
  </si>
  <si>
    <t>Materiál [EUR]</t>
  </si>
  <si>
    <t>Montáž [EUR]</t>
  </si>
  <si>
    <t>Cena celkom [EUR]</t>
  </si>
  <si>
    <t>1) Náklady z rozpočtu</t>
  </si>
  <si>
    <t>-1</t>
  </si>
  <si>
    <t>D1 - PRÁCE A DODÁVKY HSV</t>
  </si>
  <si>
    <t xml:space="preserve">    D2 - 6 - ÚPRAVY POVRCHOV, PODLAHY, VÝPLNE</t>
  </si>
  <si>
    <t xml:space="preserve">    D3 - 9 - OSTATNÉ KONŠTRUKCIE A PRÁCE</t>
  </si>
  <si>
    <t>D4 - PRÁCE A DODÁVKY PSV</t>
  </si>
  <si>
    <t xml:space="preserve">    D5 - 77 - PODLAHY</t>
  </si>
  <si>
    <t xml:space="preserve">      D6 - 776 - Podlahy povlakové</t>
  </si>
  <si>
    <t xml:space="preserve">      D7 - 78 - DOKONČOVACIE PRÁCE</t>
  </si>
  <si>
    <t xml:space="preserve">        D8 - 783 - Nátery</t>
  </si>
  <si>
    <t xml:space="preserve">        D9 - 784 - Maľby</t>
  </si>
  <si>
    <t>M - Práce a dodávky M</t>
  </si>
  <si>
    <t xml:space="preserve">    21-M - Elektromontáže</t>
  </si>
  <si>
    <t>VP -   Práce naviac</t>
  </si>
  <si>
    <t>2) Ostatné náklady</t>
  </si>
  <si>
    <t>GZS</t>
  </si>
  <si>
    <t>VRN</t>
  </si>
  <si>
    <t>Projektové práce</t>
  </si>
  <si>
    <t>Sťažené podmienky</t>
  </si>
  <si>
    <t>Vplyv prostredia</t>
  </si>
  <si>
    <t>Iné VRN</t>
  </si>
  <si>
    <t>Kompletačná činnosť</t>
  </si>
  <si>
    <t>KOMPLETACNA</t>
  </si>
  <si>
    <t>ROZPOČET</t>
  </si>
  <si>
    <t>PČ</t>
  </si>
  <si>
    <t>Typ</t>
  </si>
  <si>
    <t>Popis</t>
  </si>
  <si>
    <t>MJ</t>
  </si>
  <si>
    <t>Množstvo</t>
  </si>
  <si>
    <t>J. materiál [EUR]</t>
  </si>
  <si>
    <t>J. montáž [EUR]</t>
  </si>
  <si>
    <t>Poznámka</t>
  </si>
  <si>
    <t>J.cena [EUR]</t>
  </si>
  <si>
    <t>Materiál celkom [EUR]</t>
  </si>
  <si>
    <t>Montáž celkom [EUR]</t>
  </si>
  <si>
    <t>J. Nh [h]</t>
  </si>
  <si>
    <t>Nh celkom [h]</t>
  </si>
  <si>
    <t>J. hmotnosť_x000D_
[t]</t>
  </si>
  <si>
    <t>Hmotnosť_x000D_
celkom [t]</t>
  </si>
  <si>
    <t>J. suť [t]</t>
  </si>
  <si>
    <t>Suť Celkom [t]</t>
  </si>
  <si>
    <t>ROZPOCET</t>
  </si>
  <si>
    <t>K</t>
  </si>
  <si>
    <t>61240-1391</t>
  </si>
  <si>
    <t>Oprava omiet. stien do plochy 1 m2</t>
  </si>
  <si>
    <t>kus</t>
  </si>
  <si>
    <t>99899-1111</t>
  </si>
  <si>
    <t>Presun hmôt pre opravy v objektoch</t>
  </si>
  <si>
    <t>t</t>
  </si>
  <si>
    <t>77629-0100</t>
  </si>
  <si>
    <t>Úprava podkladu   vysávaním</t>
  </si>
  <si>
    <t>m2</t>
  </si>
  <si>
    <t>6</t>
  </si>
  <si>
    <t>77640-1800</t>
  </si>
  <si>
    <t>Demontáž soklíkov alebo líšt gumených alebo plastových</t>
  </si>
  <si>
    <t>m</t>
  </si>
  <si>
    <t>8</t>
  </si>
  <si>
    <t>5</t>
  </si>
  <si>
    <t>77641-1000</t>
  </si>
  <si>
    <t>Lepenie podlahových soklíkov alebo líšt gumených</t>
  </si>
  <si>
    <t>10</t>
  </si>
  <si>
    <t>77651-1820</t>
  </si>
  <si>
    <t>Odstránenie povlakových podláh lepených s podložkou</t>
  </si>
  <si>
    <t>12</t>
  </si>
  <si>
    <t>7</t>
  </si>
  <si>
    <t>77652-1100</t>
  </si>
  <si>
    <t>Lepenie povlakových podláh plastových pásov / 6,9x10=69 m2/</t>
  </si>
  <si>
    <t>14</t>
  </si>
  <si>
    <t>247 424090</t>
  </si>
  <si>
    <t>Roztok kaučukový CHEMOPRÉN 50</t>
  </si>
  <si>
    <t>kg</t>
  </si>
  <si>
    <t>16</t>
  </si>
  <si>
    <t>9</t>
  </si>
  <si>
    <t>247 D00121</t>
  </si>
  <si>
    <t>Lepidlo Profi</t>
  </si>
  <si>
    <t>18</t>
  </si>
  <si>
    <t>284 1A0351</t>
  </si>
  <si>
    <t>Krytina podlah.Novoflór ext.3200-1 vario, hr.2,0; š.1500 mm</t>
  </si>
  <si>
    <t>11</t>
  </si>
  <si>
    <t>284 1A9002</t>
  </si>
  <si>
    <t>Sokel 2/4</t>
  </si>
  <si>
    <t>22</t>
  </si>
  <si>
    <t>284 1A9003</t>
  </si>
  <si>
    <t>Šnúra zvarovacia 4 mm</t>
  </si>
  <si>
    <t>24</t>
  </si>
  <si>
    <t>13</t>
  </si>
  <si>
    <t>77699-0111</t>
  </si>
  <si>
    <t>Vyrovnanie podkladu samonivelačnou stierkou s penetrovaním</t>
  </si>
  <si>
    <t>26</t>
  </si>
  <si>
    <t>77699-0191</t>
  </si>
  <si>
    <t>Prebrúsenie podkladu samonivelizačnej stierky</t>
  </si>
  <si>
    <t>28</t>
  </si>
  <si>
    <t>15</t>
  </si>
  <si>
    <t>77699-4111</t>
  </si>
  <si>
    <t>Ostatné práce pri povl. podlahách, zvarovanie podlahovín</t>
  </si>
  <si>
    <t>30</t>
  </si>
  <si>
    <t>77699-9904</t>
  </si>
  <si>
    <t>Podlahy povlakové, /odvoz a poplatok za uskladnenie na skládke/</t>
  </si>
  <si>
    <t>kpl.</t>
  </si>
  <si>
    <t>32</t>
  </si>
  <si>
    <t>17</t>
  </si>
  <si>
    <t>99877-6102</t>
  </si>
  <si>
    <t>Presun hmôt pre podlahy povlakové v objektoch výšky do 12 m</t>
  </si>
  <si>
    <t>34</t>
  </si>
  <si>
    <t>78382-2920</t>
  </si>
  <si>
    <t>Opr. náterov omietok stien olejové jednonásobné +1x email/sokel/</t>
  </si>
  <si>
    <t>36</t>
  </si>
  <si>
    <t>19</t>
  </si>
  <si>
    <t>78445-2571</t>
  </si>
  <si>
    <t>Maľba zo zmesí tekut. 1far. dvojnás. v miest. do 3,8m</t>
  </si>
  <si>
    <t>38</t>
  </si>
  <si>
    <t>78449-5901</t>
  </si>
  <si>
    <t>Opr. izolovanie 1nás. celulóz. syntet. farbami miest. do3,8m</t>
  </si>
  <si>
    <t>40</t>
  </si>
  <si>
    <t>21</t>
  </si>
  <si>
    <t>78449-6500</t>
  </si>
  <si>
    <t>Ostatné maliarske práce, napustenie disperziou Sokrat 2802</t>
  </si>
  <si>
    <t>42</t>
  </si>
  <si>
    <t>78449-8911</t>
  </si>
  <si>
    <t>Ostatné práce pri opr. vyhlad. mal. masou 1nás. mies.výspravky omietok/</t>
  </si>
  <si>
    <t>44</t>
  </si>
  <si>
    <t>210010002R</t>
  </si>
  <si>
    <t>Kábel CYKY 3C x2,5</t>
  </si>
  <si>
    <t>64</t>
  </si>
  <si>
    <t>46</t>
  </si>
  <si>
    <t>35</t>
  </si>
  <si>
    <t>210010005R</t>
  </si>
  <si>
    <t>Prepäťovka OBO B+C</t>
  </si>
  <si>
    <t>ks</t>
  </si>
  <si>
    <t>48</t>
  </si>
  <si>
    <t>210010010R</t>
  </si>
  <si>
    <t>Lišta 40x20</t>
  </si>
  <si>
    <t>50</t>
  </si>
  <si>
    <t>23</t>
  </si>
  <si>
    <t>210010021R</t>
  </si>
  <si>
    <t>Kábel CYKY 5C x6</t>
  </si>
  <si>
    <t>52</t>
  </si>
  <si>
    <t>210010024R</t>
  </si>
  <si>
    <t>Drôt CY 16 ZŽ</t>
  </si>
  <si>
    <t>54</t>
  </si>
  <si>
    <t>210010028R</t>
  </si>
  <si>
    <t>Vypínacia cievka</t>
  </si>
  <si>
    <t>56</t>
  </si>
  <si>
    <t>37</t>
  </si>
  <si>
    <t>210010029R</t>
  </si>
  <si>
    <t>Stop tlačítko hríbik</t>
  </si>
  <si>
    <t>58</t>
  </si>
  <si>
    <t>25</t>
  </si>
  <si>
    <t>210010038R</t>
  </si>
  <si>
    <t>Kábel CVYKY 3C x1,5</t>
  </si>
  <si>
    <t>60</t>
  </si>
  <si>
    <t>27</t>
  </si>
  <si>
    <t>210010039R</t>
  </si>
  <si>
    <t>Drôt CY 6ZŽ</t>
  </si>
  <si>
    <t>62</t>
  </si>
  <si>
    <t>210010040R</t>
  </si>
  <si>
    <t>Ističová skrinka 36 modulová IP 54</t>
  </si>
  <si>
    <t>29</t>
  </si>
  <si>
    <t>210010041R</t>
  </si>
  <si>
    <t>Vypínač 63A/3</t>
  </si>
  <si>
    <t>66</t>
  </si>
  <si>
    <t>210010042R</t>
  </si>
  <si>
    <t>Istič 32A/3</t>
  </si>
  <si>
    <t>68</t>
  </si>
  <si>
    <t>210010043R</t>
  </si>
  <si>
    <t>Chránič 40A/030/3</t>
  </si>
  <si>
    <t>70</t>
  </si>
  <si>
    <t>33</t>
  </si>
  <si>
    <t>210010044R</t>
  </si>
  <si>
    <t>Chránič 16A/003</t>
  </si>
  <si>
    <t>72</t>
  </si>
  <si>
    <t>210010045R</t>
  </si>
  <si>
    <t>Chránič 10A/003</t>
  </si>
  <si>
    <t>74</t>
  </si>
  <si>
    <t>210010046R</t>
  </si>
  <si>
    <t>Žiarivkové svietidlo 2x36W IP 40</t>
  </si>
  <si>
    <t>76</t>
  </si>
  <si>
    <t>39</t>
  </si>
  <si>
    <t>210010047R</t>
  </si>
  <si>
    <t>Trubica 36W</t>
  </si>
  <si>
    <t>78</t>
  </si>
  <si>
    <t>210010048R</t>
  </si>
  <si>
    <t>OBO krabica 80x80</t>
  </si>
  <si>
    <t>80</t>
  </si>
  <si>
    <t>41</t>
  </si>
  <si>
    <t>210010049R</t>
  </si>
  <si>
    <t>Vypínač LEGRAND č5 na povrch</t>
  </si>
  <si>
    <t>82</t>
  </si>
  <si>
    <t>210010050R</t>
  </si>
  <si>
    <t>Dvoj zásuvka LEGRAND na povrch</t>
  </si>
  <si>
    <t>84</t>
  </si>
  <si>
    <t>43</t>
  </si>
  <si>
    <t>210010051R</t>
  </si>
  <si>
    <t>Jedno zásuvka LEGRAND na povrch</t>
  </si>
  <si>
    <t>86</t>
  </si>
  <si>
    <t>45</t>
  </si>
  <si>
    <t>210010052R</t>
  </si>
  <si>
    <t>Lišta 24x22</t>
  </si>
  <si>
    <t>88</t>
  </si>
  <si>
    <t>210010053R</t>
  </si>
  <si>
    <t>Prechodky na kábel 16</t>
  </si>
  <si>
    <t>90</t>
  </si>
  <si>
    <t>47</t>
  </si>
  <si>
    <t>210010054R</t>
  </si>
  <si>
    <t>Vago svorky 2</t>
  </si>
  <si>
    <t>92</t>
  </si>
  <si>
    <t>210010055R</t>
  </si>
  <si>
    <t>Vago svorky 3</t>
  </si>
  <si>
    <t>94</t>
  </si>
  <si>
    <t>49</t>
  </si>
  <si>
    <t>210010056R</t>
  </si>
  <si>
    <t>Ekvipotencionálna svorkovnica</t>
  </si>
  <si>
    <t>96</t>
  </si>
  <si>
    <t>31</t>
  </si>
  <si>
    <t>21001027R</t>
  </si>
  <si>
    <t>Istič 2A/1</t>
  </si>
  <si>
    <t>98</t>
  </si>
  <si>
    <t>VP - Práce naviac</t>
  </si>
  <si>
    <t>PN</t>
  </si>
  <si>
    <t>2 -  Učebňa 101- fyzika</t>
  </si>
  <si>
    <t>D1 - PRÁCE A DODÁVKY PSV</t>
  </si>
  <si>
    <t xml:space="preserve">    D2 - 77 - PODLAHY</t>
  </si>
  <si>
    <t xml:space="preserve">      D3 - 776 - Podlahy povlakové</t>
  </si>
  <si>
    <t xml:space="preserve">    D4 - 78 - DOKONČOVACIE PRÁCE</t>
  </si>
  <si>
    <t xml:space="preserve">      D5 - 783 - Nátery</t>
  </si>
  <si>
    <t xml:space="preserve">      D6 - 784 - Maľby</t>
  </si>
  <si>
    <t>775 77629-0100</t>
  </si>
  <si>
    <t>Úprava podkladu vysávaním</t>
  </si>
  <si>
    <t>MAT 247 D00121</t>
  </si>
  <si>
    <t>MAT 284 1A0351</t>
  </si>
  <si>
    <t>Krytina podlah.Novoflór ext.AMOS , hr.2,0; š.1500 mm</t>
  </si>
  <si>
    <t>MAT 284 1A9003</t>
  </si>
  <si>
    <t>775 77640-1800</t>
  </si>
  <si>
    <t>775 77641-1000</t>
  </si>
  <si>
    <t>775 77651-1820</t>
  </si>
  <si>
    <t>775 77652-1100</t>
  </si>
  <si>
    <t>Lepenie povlakových podláh plastových pásov/ 6,9x10=69 m2/</t>
  </si>
  <si>
    <t>775 77699-0111</t>
  </si>
  <si>
    <t>775 77699-0191R</t>
  </si>
  <si>
    <t>Prebrúsenie samonivelizačnej stierky</t>
  </si>
  <si>
    <t>775 77699-4111</t>
  </si>
  <si>
    <t>775 77699-9904</t>
  </si>
  <si>
    <t>MAT 247 424090</t>
  </si>
  <si>
    <t>MAT 284 1A9002</t>
  </si>
  <si>
    <t>775 99877-6102</t>
  </si>
  <si>
    <t>783 78382-2920</t>
  </si>
  <si>
    <t>784 78445-2571</t>
  </si>
  <si>
    <t>Maľba zo zmesí tekut.  1far. dvojnás. v miest. do 3,8m</t>
  </si>
  <si>
    <t>784 78449-6500</t>
  </si>
  <si>
    <t>784 78449-8911</t>
  </si>
  <si>
    <t>Ostatné práce pri opr. vyhlad. mal. masou 1nás. mies. do3,8m /výspravky omietok/</t>
  </si>
  <si>
    <t>210010001R</t>
  </si>
  <si>
    <t>Kábel CYKY 5C x4</t>
  </si>
  <si>
    <t>210010003R</t>
  </si>
  <si>
    <t>Kábel audio tienený 3x1</t>
  </si>
  <si>
    <t>210010004R</t>
  </si>
  <si>
    <t>Ističová skrinka 12 modul.</t>
  </si>
  <si>
    <t>210010006R</t>
  </si>
  <si>
    <t>Vypínač 32A/3</t>
  </si>
  <si>
    <t>210010007R</t>
  </si>
  <si>
    <t>Istič 20A/3</t>
  </si>
  <si>
    <t>210010008R</t>
  </si>
  <si>
    <t>210010009R</t>
  </si>
  <si>
    <t>Prepoj na ističe 3-fáz.</t>
  </si>
  <si>
    <t>210010011R</t>
  </si>
  <si>
    <t>Kanál DPL 80x50</t>
  </si>
  <si>
    <t>210010012R</t>
  </si>
  <si>
    <t>Ohybný kryt 80x50</t>
  </si>
  <si>
    <t>210010013R</t>
  </si>
  <si>
    <t>Bočný kryt</t>
  </si>
  <si>
    <t>210010014R</t>
  </si>
  <si>
    <t>Dvoj zásuvky 2x2P+T4MBS</t>
  </si>
  <si>
    <t>210010015R</t>
  </si>
  <si>
    <t>Dátové zásuvky</t>
  </si>
  <si>
    <t>210010016R</t>
  </si>
  <si>
    <t>Troj rámik</t>
  </si>
  <si>
    <t>210010017R</t>
  </si>
  <si>
    <t>Rúrka FXP 13</t>
  </si>
  <si>
    <t>210010018R</t>
  </si>
  <si>
    <t>Viazacie pásky 300x4,5</t>
  </si>
  <si>
    <t>210010019R</t>
  </si>
  <si>
    <t>Hmoždiny 60x40</t>
  </si>
  <si>
    <t>210010020R</t>
  </si>
  <si>
    <t>Dvoj zásuvka LEGRAND IP na povrch</t>
  </si>
  <si>
    <t>3 -  Učebňa 20- IKT</t>
  </si>
  <si>
    <t xml:space="preserve">    D2 - 3 - ZVISLÉ A KOMPLETNÉ KONŠTRUKCIE</t>
  </si>
  <si>
    <t xml:space="preserve">    D3 - 6 - ÚPRAVY POVRCHOV, PODLAHY, VÝPLNE</t>
  </si>
  <si>
    <t xml:space="preserve">    D4 - 9 - OSTATNÉ KONŠTRUKCIE A PRÁCE</t>
  </si>
  <si>
    <t>D5 - PRÁCE A DODÁVKY PSV</t>
  </si>
  <si>
    <t xml:space="preserve">    D6 - 77 - PODLAHY</t>
  </si>
  <si>
    <t xml:space="preserve">      D7 - 776 - Podlahy povlakové</t>
  </si>
  <si>
    <t xml:space="preserve">      D8 - 78 - DOKONČOVACIE PRÁCE</t>
  </si>
  <si>
    <t>014 34023-9235</t>
  </si>
  <si>
    <t>Zamurovanie otvoru 1-4 m2 v priečkach alebo stenách YTONG hr. 150 mm</t>
  </si>
  <si>
    <t>011 61247-4212</t>
  </si>
  <si>
    <t>Omietka vnút. stien zo suchých zmesí na tvárnice Hebel hr. 4mm /zamurovanie dverí/</t>
  </si>
  <si>
    <t>011 62248-1118</t>
  </si>
  <si>
    <t>Potiahnutie  stien sklovláknitým pletivom vtlačeným do tmelu /zamurovanie dverí/</t>
  </si>
  <si>
    <t>013 96807-2455</t>
  </si>
  <si>
    <t>Vybúranie kov. dverných zárubní do 2 m2</t>
  </si>
  <si>
    <t>Úprava podkladu  vysávaním</t>
  </si>
  <si>
    <t>Lepenie povlakových podláh plastových pásov /6,9x6,2=42,78 m2/</t>
  </si>
  <si>
    <t>Krytina podlah.Novoflór ext. AMOS  hr.2,0; š.1500 mm</t>
  </si>
  <si>
    <t>Podlahy povlakové, /odvoz a poplatok za uskladneniena skládke/</t>
  </si>
  <si>
    <t>Ostatné práce pri opr. vyhlad. mal. masou 1nás. mies. do3,8m</t>
  </si>
  <si>
    <t>210010022R</t>
  </si>
  <si>
    <t>Kábel 3O x1,5</t>
  </si>
  <si>
    <t>210010023</t>
  </si>
  <si>
    <t>Kábel FTP</t>
  </si>
  <si>
    <t>210010025R</t>
  </si>
  <si>
    <t>Skrinka mini Pragma 36 modul</t>
  </si>
  <si>
    <t>210010026R</t>
  </si>
  <si>
    <t>Prepojovacia lišta na ističe 3-fáz. (30cm)</t>
  </si>
  <si>
    <t>210010030R</t>
  </si>
  <si>
    <t>Lišta 120x40</t>
  </si>
  <si>
    <t>210010031R</t>
  </si>
  <si>
    <t>Lišta 40x40</t>
  </si>
  <si>
    <t>210010032R</t>
  </si>
  <si>
    <t>Ohybný kryt DPL</t>
  </si>
  <si>
    <t>210010033R</t>
  </si>
  <si>
    <t>Bočné záslepky na lištu</t>
  </si>
  <si>
    <t>210010034R</t>
  </si>
  <si>
    <t>Dvoj zásuvky 2x2P+T4MBS pootočené</t>
  </si>
  <si>
    <t>210010035R</t>
  </si>
  <si>
    <t>Viazacia páska 200x4,5</t>
  </si>
  <si>
    <t>210010036R</t>
  </si>
  <si>
    <t>Rúrka FXP 32</t>
  </si>
  <si>
    <t>210010037R</t>
  </si>
  <si>
    <t>Dátová skriňa</t>
  </si>
  <si>
    <t>100</t>
  </si>
  <si>
    <t>4 -  Učebňa 94- jazyková</t>
  </si>
  <si>
    <t xml:space="preserve">      D5 - 784 - Maľby</t>
  </si>
  <si>
    <t>77629-0100R</t>
  </si>
  <si>
    <t>Lepenie povlakových podláh plastových pásov /6,2x10,6=65,72 m2/</t>
  </si>
  <si>
    <t>Krytina podlah.Novoflór ext. AMOS hr.2,0; š.1500 mm</t>
  </si>
  <si>
    <t>77699-0192R</t>
  </si>
  <si>
    <t>Podlahy povlakové, -/odvoz a poplatok za uskladnenie na skládku demont.hmôt/</t>
  </si>
  <si>
    <t>99877-6202</t>
  </si>
  <si>
    <t>%</t>
  </si>
  <si>
    <t>Ostatné práce pri opr. vyhlad. mal. masou 1nás./výspravenie omietok/</t>
  </si>
  <si>
    <t>210010057R</t>
  </si>
  <si>
    <t>Vypínač 40A/3</t>
  </si>
  <si>
    <t>210010058R</t>
  </si>
  <si>
    <t>Rúrka FXP 20</t>
  </si>
  <si>
    <t>210010059R</t>
  </si>
  <si>
    <t>Jedno zásuvka IP 45</t>
  </si>
  <si>
    <t>210010060R</t>
  </si>
  <si>
    <t>Dvoj zásuvka IP 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</si>
</sst>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35" x14ac:knownFonts="1">
    <font>
      <sz val="8"/>
      <name val="Trebuchet MS"/>
      <family val="2"/>
    </font>
    <font>
      <sz val="8"/>
      <color rgb="FF969696"/>
      <name val="Trebuchet MS"/>
      <family val="2"/>
      <charset val="238"/>
    </font>
    <font>
      <sz val="9"/>
      <name val="Trebuchet MS"/>
      <family val="2"/>
      <charset val="238"/>
    </font>
    <font>
      <b/>
      <sz val="12"/>
      <name val="Trebuchet MS"/>
      <family val="2"/>
      <charset val="238"/>
    </font>
    <font>
      <sz val="11"/>
      <name val="Trebuchet MS"/>
      <family val="2"/>
      <charset val="238"/>
    </font>
    <font>
      <sz val="12"/>
      <color rgb="FF003366"/>
      <name val="Trebuchet MS"/>
      <family val="2"/>
      <charset val="238"/>
    </font>
    <font>
      <sz val="10"/>
      <color rgb="FF003366"/>
      <name val="Trebuchet MS"/>
      <family val="2"/>
      <charset val="238"/>
    </font>
    <font>
      <sz val="8"/>
      <color rgb="FF003366"/>
      <name val="Trebuchet MS"/>
      <family val="2"/>
      <charset val="238"/>
    </font>
    <font>
      <i/>
      <sz val="8"/>
      <color rgb="FF003366"/>
      <name val="Trebuchet MS"/>
      <family val="2"/>
      <charset val="238"/>
    </font>
    <font>
      <sz val="8"/>
      <color rgb="FFFAE682"/>
      <name val="Trebuchet MS"/>
      <family val="2"/>
      <charset val="238"/>
    </font>
    <font>
      <sz val="10"/>
      <name val="Trebuchet MS"/>
      <family val="2"/>
      <charset val="238"/>
    </font>
    <font>
      <sz val="10"/>
      <color rgb="FF960000"/>
      <name val="Trebuchet MS"/>
      <family val="2"/>
      <charset val="238"/>
    </font>
    <font>
      <u/>
      <sz val="10"/>
      <color theme="10"/>
      <name val="Trebuchet MS"/>
      <family val="2"/>
      <charset val="238"/>
    </font>
    <font>
      <sz val="8"/>
      <color rgb="FF3366FF"/>
      <name val="Trebuchet MS"/>
      <family val="2"/>
      <charset val="238"/>
    </font>
    <font>
      <b/>
      <sz val="16"/>
      <name val="Trebuchet MS"/>
      <family val="2"/>
      <charset val="238"/>
    </font>
    <font>
      <b/>
      <sz val="12"/>
      <color rgb="FF969696"/>
      <name val="Trebuchet MS"/>
      <family val="2"/>
      <charset val="238"/>
    </font>
    <font>
      <sz val="9"/>
      <color rgb="FF969696"/>
      <name val="Trebuchet MS"/>
      <family val="2"/>
      <charset val="238"/>
    </font>
    <font>
      <b/>
      <sz val="8"/>
      <color rgb="FF969696"/>
      <name val="Trebuchet MS"/>
      <family val="2"/>
      <charset val="238"/>
    </font>
    <font>
      <sz val="10"/>
      <color rgb="FF464646"/>
      <name val="Trebuchet MS"/>
      <family val="2"/>
      <charset val="238"/>
    </font>
    <font>
      <b/>
      <sz val="10"/>
      <name val="Trebuchet MS"/>
      <family val="2"/>
      <charset val="238"/>
    </font>
    <font>
      <b/>
      <sz val="10"/>
      <color rgb="FF464646"/>
      <name val="Trebuchet MS"/>
      <family val="2"/>
      <charset val="238"/>
    </font>
    <font>
      <sz val="10"/>
      <color rgb="FF969696"/>
      <name val="Trebuchet MS"/>
      <family val="2"/>
      <charset val="238"/>
    </font>
    <font>
      <b/>
      <sz val="9"/>
      <name val="Trebuchet MS"/>
      <family val="2"/>
      <charset val="238"/>
    </font>
    <font>
      <sz val="12"/>
      <color rgb="FF969696"/>
      <name val="Trebuchet MS"/>
      <family val="2"/>
      <charset val="238"/>
    </font>
    <font>
      <b/>
      <sz val="12"/>
      <color rgb="FF960000"/>
      <name val="Trebuchet MS"/>
      <family val="2"/>
      <charset val="238"/>
    </font>
    <font>
      <sz val="12"/>
      <name val="Trebuchet MS"/>
      <family val="2"/>
      <charset val="238"/>
    </font>
    <font>
      <sz val="18"/>
      <color theme="10"/>
      <name val="Wingdings 2"/>
      <family val="1"/>
      <charset val="2"/>
    </font>
    <font>
      <b/>
      <sz val="11"/>
      <color rgb="FF003366"/>
      <name val="Trebuchet MS"/>
      <family val="2"/>
      <charset val="238"/>
    </font>
    <font>
      <sz val="11"/>
      <color rgb="FF003366"/>
      <name val="Trebuchet MS"/>
      <family val="2"/>
      <charset val="238"/>
    </font>
    <font>
      <sz val="11"/>
      <color rgb="FF969696"/>
      <name val="Trebuchet MS"/>
      <family val="2"/>
      <charset val="238"/>
    </font>
    <font>
      <b/>
      <sz val="12"/>
      <color rgb="FF800000"/>
      <name val="Trebuchet MS"/>
      <family val="2"/>
      <charset val="238"/>
    </font>
    <font>
      <b/>
      <sz val="8"/>
      <color rgb="FF800000"/>
      <name val="Trebuchet MS"/>
      <family val="2"/>
      <charset val="238"/>
    </font>
    <font>
      <sz val="8"/>
      <color rgb="FF960000"/>
      <name val="Trebuchet MS"/>
      <family val="2"/>
      <charset val="238"/>
    </font>
    <font>
      <b/>
      <sz val="8"/>
      <name val="Trebuchet MS"/>
      <family val="2"/>
      <charset val="238"/>
    </font>
    <font>
      <u/>
      <sz val="11"/>
      <color theme="10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AE682"/>
      </patternFill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4" fillId="0" borderId="0" applyNumberFormat="0" applyFill="0" applyBorder="0" applyAlignment="0" applyProtection="0"/>
  </cellStyleXfs>
  <cellXfs count="286">
    <xf numFmtId="0" fontId="0" fillId="0" borderId="0" xfId="0"/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7" fillId="0" borderId="0" xfId="0" applyFont="1" applyAlignment="1"/>
    <xf numFmtId="0" fontId="8" fillId="0" borderId="0" xfId="0" applyFont="1" applyAlignment="1"/>
    <xf numFmtId="0" fontId="9" fillId="2" borderId="0" xfId="0" applyFont="1" applyFill="1" applyAlignment="1" applyProtection="1">
      <alignment horizontal="left" vertical="center"/>
    </xf>
    <xf numFmtId="0" fontId="10" fillId="2" borderId="0" xfId="0" applyFont="1" applyFill="1" applyAlignment="1" applyProtection="1">
      <alignment vertical="center"/>
    </xf>
    <xf numFmtId="0" fontId="11" fillId="2" borderId="0" xfId="0" applyFont="1" applyFill="1" applyAlignment="1" applyProtection="1">
      <alignment horizontal="left" vertical="center"/>
    </xf>
    <xf numFmtId="0" fontId="12" fillId="2" borderId="0" xfId="1" applyFont="1" applyFill="1" applyAlignment="1" applyProtection="1">
      <alignment vertical="center"/>
    </xf>
    <xf numFmtId="0" fontId="0" fillId="2" borderId="0" xfId="0" applyFill="1"/>
    <xf numFmtId="0" fontId="9" fillId="2" borderId="0" xfId="0" applyFont="1" applyFill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15" fillId="0" borderId="0" xfId="0" applyFont="1" applyAlignment="1">
      <alignment horizontal="left" vertical="center"/>
    </xf>
    <xf numFmtId="0" fontId="0" fillId="0" borderId="0" xfId="0" applyBorder="1"/>
    <xf numFmtId="0" fontId="16" fillId="0" borderId="0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top"/>
    </xf>
    <xf numFmtId="0" fontId="16" fillId="0" borderId="0" xfId="0" applyFont="1" applyBorder="1" applyAlignment="1">
      <alignment horizontal="left" vertical="center"/>
    </xf>
    <xf numFmtId="49" fontId="2" fillId="4" borderId="0" xfId="0" applyNumberFormat="1" applyFont="1" applyFill="1" applyBorder="1" applyAlignment="1" applyProtection="1">
      <alignment horizontal="left" vertical="center"/>
      <protection locked="0"/>
    </xf>
    <xf numFmtId="0" fontId="0" fillId="0" borderId="6" xfId="0" applyBorder="1"/>
    <xf numFmtId="0" fontId="18" fillId="0" borderId="0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9" fillId="0" borderId="7" xfId="0" applyFont="1" applyBorder="1" applyAlignment="1">
      <alignment horizontal="left" vertical="center"/>
    </xf>
    <xf numFmtId="0" fontId="0" fillId="0" borderId="7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left" vertical="center"/>
    </xf>
    <xf numFmtId="164" fontId="1" fillId="0" borderId="0" xfId="0" applyNumberFormat="1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0" fillId="5" borderId="0" xfId="0" applyFont="1" applyFill="1" applyBorder="1" applyAlignment="1">
      <alignment vertical="center"/>
    </xf>
    <xf numFmtId="0" fontId="3" fillId="5" borderId="8" xfId="0" applyFont="1" applyFill="1" applyBorder="1" applyAlignment="1">
      <alignment horizontal="left" vertical="center"/>
    </xf>
    <xf numFmtId="0" fontId="0" fillId="5" borderId="9" xfId="0" applyFont="1" applyFill="1" applyBorder="1" applyAlignment="1">
      <alignment vertical="center"/>
    </xf>
    <xf numFmtId="0" fontId="3" fillId="5" borderId="9" xfId="0" applyFont="1" applyFill="1" applyBorder="1" applyAlignment="1">
      <alignment horizontal="center" vertical="center"/>
    </xf>
    <xf numFmtId="0" fontId="20" fillId="0" borderId="11" xfId="0" applyFont="1" applyBorder="1" applyAlignment="1">
      <alignment horizontal="left"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0" fillId="0" borderId="14" xfId="0" applyBorder="1"/>
    <xf numFmtId="0" fontId="0" fillId="0" borderId="15" xfId="0" applyBorder="1"/>
    <xf numFmtId="0" fontId="21" fillId="0" borderId="16" xfId="0" applyFont="1" applyBorder="1" applyAlignment="1">
      <alignment horizontal="left" vertical="center"/>
    </xf>
    <xf numFmtId="0" fontId="0" fillId="0" borderId="17" xfId="0" applyFont="1" applyBorder="1" applyAlignment="1">
      <alignment vertical="center"/>
    </xf>
    <xf numFmtId="0" fontId="21" fillId="0" borderId="17" xfId="0" applyFont="1" applyBorder="1" applyAlignment="1">
      <alignment horizontal="left" vertical="center"/>
    </xf>
    <xf numFmtId="0" fontId="0" fillId="0" borderId="18" xfId="0" applyFont="1" applyBorder="1" applyAlignment="1">
      <alignment vertical="center"/>
    </xf>
    <xf numFmtId="0" fontId="0" fillId="0" borderId="19" xfId="0" applyFont="1" applyBorder="1" applyAlignment="1">
      <alignment vertical="center"/>
    </xf>
    <xf numFmtId="0" fontId="0" fillId="0" borderId="20" xfId="0" applyFont="1" applyBorder="1" applyAlignment="1">
      <alignment vertical="center"/>
    </xf>
    <xf numFmtId="0" fontId="0" fillId="0" borderId="21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2" fillId="0" borderId="0" xfId="0" applyFont="1" applyBorder="1" applyAlignment="1">
      <alignment vertical="center"/>
    </xf>
    <xf numFmtId="165" fontId="2" fillId="0" borderId="0" xfId="0" applyNumberFormat="1" applyFont="1" applyBorder="1" applyAlignment="1">
      <alignment horizontal="left" vertical="center"/>
    </xf>
    <xf numFmtId="0" fontId="0" fillId="0" borderId="15" xfId="0" applyFont="1" applyBorder="1" applyAlignment="1">
      <alignment vertical="center"/>
    </xf>
    <xf numFmtId="0" fontId="0" fillId="6" borderId="9" xfId="0" applyFont="1" applyFill="1" applyBorder="1" applyAlignment="1">
      <alignment vertical="center"/>
    </xf>
    <xf numFmtId="0" fontId="16" fillId="0" borderId="22" xfId="0" applyFont="1" applyBorder="1" applyAlignment="1">
      <alignment horizontal="center" vertical="center" wrapText="1"/>
    </xf>
    <xf numFmtId="0" fontId="16" fillId="0" borderId="23" xfId="0" applyFont="1" applyBorder="1" applyAlignment="1">
      <alignment horizontal="center" vertical="center" wrapText="1"/>
    </xf>
    <xf numFmtId="0" fontId="16" fillId="0" borderId="24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24" fillId="0" borderId="0" xfId="0" applyFont="1" applyBorder="1" applyAlignment="1">
      <alignment horizontal="left" vertical="center"/>
    </xf>
    <xf numFmtId="0" fontId="24" fillId="0" borderId="0" xfId="0" applyFont="1" applyBorder="1" applyAlignment="1">
      <alignment vertical="center"/>
    </xf>
    <xf numFmtId="4" fontId="15" fillId="0" borderId="14" xfId="0" applyNumberFormat="1" applyFont="1" applyBorder="1" applyAlignment="1">
      <alignment horizontal="right" vertical="center"/>
    </xf>
    <xf numFmtId="4" fontId="15" fillId="0" borderId="0" xfId="0" applyNumberFormat="1" applyFont="1" applyBorder="1" applyAlignment="1">
      <alignment horizontal="right" vertical="center"/>
    </xf>
    <xf numFmtId="4" fontId="23" fillId="0" borderId="0" xfId="0" applyNumberFormat="1" applyFont="1" applyBorder="1" applyAlignment="1">
      <alignment vertical="center"/>
    </xf>
    <xf numFmtId="166" fontId="23" fillId="0" borderId="0" xfId="0" applyNumberFormat="1" applyFont="1" applyBorder="1" applyAlignment="1">
      <alignment vertical="center"/>
    </xf>
    <xf numFmtId="4" fontId="23" fillId="0" borderId="15" xfId="0" applyNumberFormat="1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6" fillId="0" borderId="0" xfId="1" applyFont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27" fillId="0" borderId="0" xfId="0" applyFont="1" applyBorder="1" applyAlignment="1">
      <alignment vertical="center"/>
    </xf>
    <xf numFmtId="0" fontId="28" fillId="0" borderId="0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4" fontId="29" fillId="0" borderId="14" xfId="0" applyNumberFormat="1" applyFont="1" applyBorder="1" applyAlignment="1">
      <alignment vertical="center"/>
    </xf>
    <xf numFmtId="4" fontId="29" fillId="0" borderId="0" xfId="0" applyNumberFormat="1" applyFont="1" applyBorder="1" applyAlignment="1">
      <alignment vertical="center"/>
    </xf>
    <xf numFmtId="166" fontId="29" fillId="0" borderId="0" xfId="0" applyNumberFormat="1" applyFont="1" applyBorder="1" applyAlignment="1">
      <alignment vertical="center"/>
    </xf>
    <xf numFmtId="4" fontId="29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4" fontId="29" fillId="0" borderId="16" xfId="0" applyNumberFormat="1" applyFont="1" applyBorder="1" applyAlignment="1">
      <alignment vertical="center"/>
    </xf>
    <xf numFmtId="4" fontId="29" fillId="0" borderId="17" xfId="0" applyNumberFormat="1" applyFont="1" applyBorder="1" applyAlignment="1">
      <alignment vertical="center"/>
    </xf>
    <xf numFmtId="166" fontId="29" fillId="0" borderId="17" xfId="0" applyNumberFormat="1" applyFont="1" applyBorder="1" applyAlignment="1">
      <alignment vertical="center"/>
    </xf>
    <xf numFmtId="4" fontId="29" fillId="0" borderId="18" xfId="0" applyNumberFormat="1" applyFont="1" applyBorder="1" applyAlignment="1">
      <alignment vertical="center"/>
    </xf>
    <xf numFmtId="0" fontId="6" fillId="0" borderId="0" xfId="0" applyFont="1" applyBorder="1" applyAlignment="1">
      <alignment horizontal="left" vertical="center"/>
    </xf>
    <xf numFmtId="164" fontId="21" fillId="4" borderId="11" xfId="0" applyNumberFormat="1" applyFont="1" applyFill="1" applyBorder="1" applyAlignment="1" applyProtection="1">
      <alignment horizontal="center" vertical="center"/>
      <protection locked="0"/>
    </xf>
    <xf numFmtId="0" fontId="21" fillId="4" borderId="12" xfId="0" applyFont="1" applyFill="1" applyBorder="1" applyAlignment="1" applyProtection="1">
      <alignment horizontal="center" vertical="center"/>
      <protection locked="0"/>
    </xf>
    <xf numFmtId="4" fontId="21" fillId="0" borderId="13" xfId="0" applyNumberFormat="1" applyFont="1" applyBorder="1" applyAlignment="1">
      <alignment vertical="center"/>
    </xf>
    <xf numFmtId="4" fontId="0" fillId="0" borderId="0" xfId="0" applyNumberFormat="1" applyFont="1" applyAlignment="1">
      <alignment vertical="center"/>
    </xf>
    <xf numFmtId="164" fontId="21" fillId="4" borderId="14" xfId="0" applyNumberFormat="1" applyFont="1" applyFill="1" applyBorder="1" applyAlignment="1" applyProtection="1">
      <alignment horizontal="center" vertical="center"/>
      <protection locked="0"/>
    </xf>
    <xf numFmtId="0" fontId="21" fillId="4" borderId="0" xfId="0" applyFont="1" applyFill="1" applyBorder="1" applyAlignment="1" applyProtection="1">
      <alignment horizontal="center" vertical="center"/>
      <protection locked="0"/>
    </xf>
    <xf numFmtId="4" fontId="21" fillId="0" borderId="15" xfId="0" applyNumberFormat="1" applyFont="1" applyBorder="1" applyAlignment="1">
      <alignment vertical="center"/>
    </xf>
    <xf numFmtId="164" fontId="21" fillId="4" borderId="16" xfId="0" applyNumberFormat="1" applyFont="1" applyFill="1" applyBorder="1" applyAlignment="1" applyProtection="1">
      <alignment horizontal="center" vertical="center"/>
      <protection locked="0"/>
    </xf>
    <xf numFmtId="0" fontId="21" fillId="4" borderId="17" xfId="0" applyFont="1" applyFill="1" applyBorder="1" applyAlignment="1" applyProtection="1">
      <alignment horizontal="center" vertical="center"/>
      <protection locked="0"/>
    </xf>
    <xf numFmtId="4" fontId="21" fillId="0" borderId="18" xfId="0" applyNumberFormat="1" applyFont="1" applyBorder="1" applyAlignment="1">
      <alignment vertical="center"/>
    </xf>
    <xf numFmtId="0" fontId="24" fillId="6" borderId="0" xfId="0" applyFont="1" applyFill="1" applyBorder="1" applyAlignment="1">
      <alignment horizontal="left" vertical="center"/>
    </xf>
    <xf numFmtId="0" fontId="0" fillId="6" borderId="0" xfId="0" applyFont="1" applyFill="1" applyBorder="1" applyAlignment="1">
      <alignment vertical="center"/>
    </xf>
    <xf numFmtId="0" fontId="0" fillId="2" borderId="0" xfId="0" applyFill="1" applyProtection="1"/>
    <xf numFmtId="0" fontId="10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right" vertical="center"/>
    </xf>
    <xf numFmtId="0" fontId="3" fillId="6" borderId="8" xfId="0" applyFont="1" applyFill="1" applyBorder="1" applyAlignment="1">
      <alignment horizontal="left" vertical="center"/>
    </xf>
    <xf numFmtId="0" fontId="3" fillId="6" borderId="9" xfId="0" applyFont="1" applyFill="1" applyBorder="1" applyAlignment="1">
      <alignment horizontal="right" vertical="center"/>
    </xf>
    <xf numFmtId="0" fontId="3" fillId="6" borderId="9" xfId="0" applyFont="1" applyFill="1" applyBorder="1" applyAlignment="1">
      <alignment horizontal="center" vertical="center"/>
    </xf>
    <xf numFmtId="0" fontId="30" fillId="0" borderId="0" xfId="0" applyFont="1" applyBorder="1" applyAlignment="1">
      <alignment horizontal="left" vertical="center"/>
    </xf>
    <xf numFmtId="0" fontId="5" fillId="0" borderId="4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left" vertical="center"/>
    </xf>
    <xf numFmtId="0" fontId="5" fillId="0" borderId="5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0" fillId="0" borderId="25" xfId="0" applyFont="1" applyBorder="1" applyAlignment="1">
      <alignment vertical="center"/>
    </xf>
    <xf numFmtId="0" fontId="16" fillId="0" borderId="25" xfId="0" applyFont="1" applyBorder="1" applyAlignment="1">
      <alignment horizontal="center" vertical="center"/>
    </xf>
    <xf numFmtId="0" fontId="0" fillId="0" borderId="4" xfId="0" applyFont="1" applyBorder="1" applyAlignment="1" applyProtection="1">
      <alignment vertical="center"/>
      <protection locked="0"/>
    </xf>
    <xf numFmtId="0" fontId="0" fillId="0" borderId="0" xfId="0" applyFont="1" applyBorder="1" applyAlignment="1" applyProtection="1">
      <alignment vertical="center"/>
      <protection locked="0"/>
    </xf>
    <xf numFmtId="0" fontId="6" fillId="0" borderId="0" xfId="0" applyFont="1" applyBorder="1" applyAlignment="1" applyProtection="1">
      <alignment horizontal="left" vertical="center"/>
      <protection locked="0"/>
    </xf>
    <xf numFmtId="0" fontId="0" fillId="0" borderId="5" xfId="0" applyFont="1" applyBorder="1" applyAlignment="1" applyProtection="1">
      <alignment vertical="center"/>
      <protection locked="0"/>
    </xf>
    <xf numFmtId="0" fontId="0" fillId="0" borderId="0" xfId="0" applyFont="1" applyAlignment="1" applyProtection="1">
      <alignment vertical="center"/>
      <protection locked="0"/>
    </xf>
    <xf numFmtId="0" fontId="0" fillId="0" borderId="14" xfId="0" applyFont="1" applyBorder="1" applyAlignment="1" applyProtection="1">
      <alignment vertical="center"/>
      <protection locked="0"/>
    </xf>
    <xf numFmtId="0" fontId="21" fillId="0" borderId="15" xfId="0" applyFont="1" applyBorder="1" applyAlignment="1" applyProtection="1">
      <alignment horizontal="center" vertical="center"/>
      <protection locked="0"/>
    </xf>
    <xf numFmtId="0" fontId="0" fillId="0" borderId="0" xfId="0" applyFont="1" applyAlignment="1" applyProtection="1">
      <alignment horizontal="left" vertical="center"/>
      <protection locked="0"/>
    </xf>
    <xf numFmtId="4" fontId="0" fillId="0" borderId="0" xfId="0" applyNumberFormat="1" applyFont="1" applyAlignment="1" applyProtection="1">
      <alignment vertical="center"/>
      <protection locked="0"/>
    </xf>
    <xf numFmtId="0" fontId="0" fillId="0" borderId="16" xfId="0" applyFont="1" applyBorder="1" applyAlignment="1" applyProtection="1">
      <alignment vertical="center"/>
      <protection locked="0"/>
    </xf>
    <xf numFmtId="0" fontId="21" fillId="0" borderId="18" xfId="0" applyFont="1" applyBorder="1" applyAlignment="1" applyProtection="1">
      <alignment horizontal="center" vertical="center"/>
      <protection locked="0"/>
    </xf>
    <xf numFmtId="0" fontId="0" fillId="0" borderId="4" xfId="0" applyFont="1" applyBorder="1" applyAlignment="1">
      <alignment horizontal="center" vertical="center" wrapText="1"/>
    </xf>
    <xf numFmtId="0" fontId="2" fillId="6" borderId="22" xfId="0" applyFont="1" applyFill="1" applyBorder="1" applyAlignment="1">
      <alignment horizontal="center" vertical="center" wrapText="1"/>
    </xf>
    <xf numFmtId="0" fontId="2" fillId="6" borderId="23" xfId="0" applyFont="1" applyFill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167" fontId="32" fillId="0" borderId="12" xfId="0" applyNumberFormat="1" applyFont="1" applyBorder="1" applyAlignment="1"/>
    <xf numFmtId="166" fontId="32" fillId="0" borderId="12" xfId="0" applyNumberFormat="1" applyFont="1" applyBorder="1" applyAlignment="1"/>
    <xf numFmtId="166" fontId="32" fillId="0" borderId="13" xfId="0" applyNumberFormat="1" applyFont="1" applyBorder="1" applyAlignment="1"/>
    <xf numFmtId="167" fontId="33" fillId="0" borderId="0" xfId="0" applyNumberFormat="1" applyFont="1" applyAlignment="1">
      <alignment vertical="center"/>
    </xf>
    <xf numFmtId="0" fontId="7" fillId="0" borderId="4" xfId="0" applyFont="1" applyBorder="1" applyAlignment="1"/>
    <xf numFmtId="0" fontId="7" fillId="0" borderId="0" xfId="0" applyFont="1" applyBorder="1" applyAlignment="1"/>
    <xf numFmtId="0" fontId="5" fillId="0" borderId="0" xfId="0" applyFont="1" applyBorder="1" applyAlignment="1">
      <alignment horizontal="left"/>
    </xf>
    <xf numFmtId="0" fontId="7" fillId="0" borderId="5" xfId="0" applyFont="1" applyBorder="1" applyAlignment="1"/>
    <xf numFmtId="0" fontId="7" fillId="0" borderId="14" xfId="0" applyFont="1" applyBorder="1" applyAlignment="1"/>
    <xf numFmtId="167" fontId="7" fillId="0" borderId="0" xfId="0" applyNumberFormat="1" applyFont="1" applyBorder="1" applyAlignment="1"/>
    <xf numFmtId="166" fontId="7" fillId="0" borderId="0" xfId="0" applyNumberFormat="1" applyFont="1" applyBorder="1" applyAlignment="1"/>
    <xf numFmtId="166" fontId="7" fillId="0" borderId="15" xfId="0" applyNumberFormat="1" applyFont="1" applyBorder="1" applyAlignment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167" fontId="7" fillId="0" borderId="0" xfId="0" applyNumberFormat="1" applyFont="1" applyAlignment="1">
      <alignment vertical="center"/>
    </xf>
    <xf numFmtId="0" fontId="6" fillId="0" borderId="0" xfId="0" applyFont="1" applyBorder="1" applyAlignment="1">
      <alignment horizontal="left"/>
    </xf>
    <xf numFmtId="0" fontId="0" fillId="0" borderId="25" xfId="0" applyFont="1" applyBorder="1" applyAlignment="1" applyProtection="1">
      <alignment horizontal="center" vertical="center"/>
      <protection locked="0"/>
    </xf>
    <xf numFmtId="49" fontId="0" fillId="0" borderId="25" xfId="0" applyNumberFormat="1" applyFont="1" applyBorder="1" applyAlignment="1" applyProtection="1">
      <alignment horizontal="left" vertical="center" wrapText="1"/>
      <protection locked="0"/>
    </xf>
    <xf numFmtId="0" fontId="0" fillId="0" borderId="25" xfId="0" applyFont="1" applyBorder="1" applyAlignment="1" applyProtection="1">
      <alignment horizontal="center" vertical="center" wrapText="1"/>
      <protection locked="0"/>
    </xf>
    <xf numFmtId="167" fontId="0" fillId="0" borderId="25" xfId="0" applyNumberFormat="1" applyFont="1" applyBorder="1" applyAlignment="1" applyProtection="1">
      <alignment vertical="center"/>
      <protection locked="0"/>
    </xf>
    <xf numFmtId="167" fontId="0" fillId="4" borderId="25" xfId="0" applyNumberFormat="1" applyFont="1" applyFill="1" applyBorder="1" applyAlignment="1" applyProtection="1">
      <alignment vertical="center"/>
      <protection locked="0"/>
    </xf>
    <xf numFmtId="0" fontId="1" fillId="4" borderId="25" xfId="0" applyFont="1" applyFill="1" applyBorder="1" applyAlignment="1" applyProtection="1">
      <alignment horizontal="left" vertical="center"/>
      <protection locked="0"/>
    </xf>
    <xf numFmtId="167" fontId="1" fillId="0" borderId="0" xfId="0" applyNumberFormat="1" applyFont="1" applyBorder="1" applyAlignment="1">
      <alignment vertical="center"/>
    </xf>
    <xf numFmtId="166" fontId="1" fillId="0" borderId="0" xfId="0" applyNumberFormat="1" applyFont="1" applyBorder="1" applyAlignment="1">
      <alignment vertical="center"/>
    </xf>
    <xf numFmtId="166" fontId="1" fillId="0" borderId="15" xfId="0" applyNumberFormat="1" applyFont="1" applyBorder="1" applyAlignment="1">
      <alignment vertical="center"/>
    </xf>
    <xf numFmtId="167" fontId="0" fillId="0" borderId="0" xfId="0" applyNumberFormat="1" applyFont="1" applyAlignment="1">
      <alignment vertical="center"/>
    </xf>
    <xf numFmtId="0" fontId="8" fillId="0" borderId="4" xfId="0" applyFont="1" applyBorder="1" applyAlignment="1"/>
    <xf numFmtId="0" fontId="8" fillId="0" borderId="0" xfId="0" applyFont="1" applyBorder="1" applyAlignment="1"/>
    <xf numFmtId="0" fontId="8" fillId="0" borderId="0" xfId="0" applyFont="1" applyBorder="1" applyAlignment="1">
      <alignment horizontal="left"/>
    </xf>
    <xf numFmtId="0" fontId="8" fillId="0" borderId="5" xfId="0" applyFont="1" applyBorder="1" applyAlignment="1"/>
    <xf numFmtId="0" fontId="8" fillId="0" borderId="14" xfId="0" applyFont="1" applyBorder="1" applyAlignment="1"/>
    <xf numFmtId="167" fontId="8" fillId="0" borderId="0" xfId="0" applyNumberFormat="1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167" fontId="8" fillId="0" borderId="0" xfId="0" applyNumberFormat="1" applyFont="1" applyAlignment="1">
      <alignment vertical="center"/>
    </xf>
    <xf numFmtId="0" fontId="0" fillId="0" borderId="14" xfId="0" applyFont="1" applyBorder="1" applyAlignment="1">
      <alignment vertical="center"/>
    </xf>
    <xf numFmtId="0" fontId="0" fillId="4" borderId="25" xfId="0" applyFont="1" applyFill="1" applyBorder="1" applyAlignment="1" applyProtection="1">
      <alignment horizontal="center" vertical="center"/>
      <protection locked="0"/>
    </xf>
    <xf numFmtId="49" fontId="0" fillId="4" borderId="25" xfId="0" applyNumberFormat="1" applyFont="1" applyFill="1" applyBorder="1" applyAlignment="1" applyProtection="1">
      <alignment horizontal="left" vertical="center" wrapText="1"/>
      <protection locked="0"/>
    </xf>
    <xf numFmtId="0" fontId="0" fillId="4" borderId="25" xfId="0" applyFont="1" applyFill="1" applyBorder="1" applyAlignment="1" applyProtection="1">
      <alignment horizontal="center" vertical="center" wrapText="1"/>
      <protection locked="0"/>
    </xf>
    <xf numFmtId="0" fontId="1" fillId="4" borderId="25" xfId="0" applyFont="1" applyFill="1" applyBorder="1" applyAlignment="1" applyProtection="1">
      <alignment horizontal="center" vertical="center"/>
      <protection locked="0"/>
    </xf>
    <xf numFmtId="167" fontId="1" fillId="0" borderId="17" xfId="0" applyNumberFormat="1" applyFont="1" applyBorder="1" applyAlignment="1">
      <alignment vertical="center"/>
    </xf>
    <xf numFmtId="14" fontId="2" fillId="4" borderId="0" xfId="0" applyNumberFormat="1" applyFont="1" applyFill="1" applyBorder="1" applyAlignment="1" applyProtection="1">
      <alignment horizontal="left" vertical="center"/>
      <protection locked="0"/>
    </xf>
    <xf numFmtId="4" fontId="6" fillId="0" borderId="0" xfId="0" applyNumberFormat="1" applyFont="1" applyBorder="1" applyAlignment="1">
      <alignment vertical="center"/>
    </xf>
    <xf numFmtId="4" fontId="24" fillId="0" borderId="0" xfId="0" applyNumberFormat="1" applyFont="1" applyBorder="1" applyAlignment="1">
      <alignment horizontal="right" vertical="center"/>
    </xf>
    <xf numFmtId="4" fontId="24" fillId="0" borderId="0" xfId="0" applyNumberFormat="1" applyFont="1" applyBorder="1" applyAlignment="1">
      <alignment vertical="center"/>
    </xf>
    <xf numFmtId="4" fontId="28" fillId="0" borderId="0" xfId="0" applyNumberFormat="1" applyFont="1" applyBorder="1" applyAlignment="1">
      <alignment vertical="center"/>
    </xf>
    <xf numFmtId="0" fontId="28" fillId="0" borderId="0" xfId="0" applyFont="1" applyBorder="1" applyAlignment="1">
      <alignment vertical="center"/>
    </xf>
    <xf numFmtId="4" fontId="6" fillId="4" borderId="0" xfId="0" applyNumberFormat="1" applyFont="1" applyFill="1" applyBorder="1" applyAlignment="1" applyProtection="1">
      <alignment vertical="center"/>
      <protection locked="0"/>
    </xf>
    <xf numFmtId="4" fontId="24" fillId="6" borderId="0" xfId="0" applyNumberFormat="1" applyFont="1" applyFill="1" applyBorder="1" applyAlignment="1">
      <alignment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4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left" vertical="center"/>
    </xf>
    <xf numFmtId="0" fontId="13" fillId="3" borderId="0" xfId="0" applyFont="1" applyFill="1" applyAlignment="1">
      <alignment horizontal="center" vertical="center"/>
    </xf>
    <xf numFmtId="0" fontId="0" fillId="0" borderId="0" xfId="0"/>
    <xf numFmtId="0" fontId="2" fillId="0" borderId="0" xfId="0" applyFont="1" applyBorder="1" applyAlignment="1">
      <alignment horizontal="left" vertical="center"/>
    </xf>
    <xf numFmtId="0" fontId="0" fillId="0" borderId="0" xfId="0" applyBorder="1"/>
    <xf numFmtId="0" fontId="17" fillId="0" borderId="0" xfId="0" applyFont="1" applyAlignment="1">
      <alignment horizontal="left" vertical="center" wrapText="1"/>
    </xf>
    <xf numFmtId="0" fontId="17" fillId="0" borderId="0" xfId="0" applyFont="1" applyAlignment="1">
      <alignment horizontal="left" vertical="center"/>
    </xf>
    <xf numFmtId="0" fontId="3" fillId="0" borderId="0" xfId="0" applyFont="1" applyBorder="1" applyAlignment="1">
      <alignment horizontal="left" vertical="top" wrapText="1"/>
    </xf>
    <xf numFmtId="49" fontId="2" fillId="4" borderId="0" xfId="0" applyNumberFormat="1" applyFont="1" applyFill="1" applyBorder="1" applyAlignment="1" applyProtection="1">
      <alignment horizontal="left" vertical="center"/>
      <protection locked="0"/>
    </xf>
    <xf numFmtId="49" fontId="2" fillId="0" borderId="0" xfId="0" applyNumberFormat="1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 wrapText="1"/>
    </xf>
    <xf numFmtId="4" fontId="10" fillId="0" borderId="0" xfId="0" applyNumberFormat="1" applyFont="1" applyBorder="1" applyAlignment="1">
      <alignment vertical="center"/>
    </xf>
    <xf numFmtId="4" fontId="16" fillId="0" borderId="0" xfId="0" applyNumberFormat="1" applyFont="1" applyBorder="1" applyAlignment="1">
      <alignment vertical="center"/>
    </xf>
    <xf numFmtId="4" fontId="19" fillId="0" borderId="7" xfId="0" applyNumberFormat="1" applyFont="1" applyBorder="1" applyAlignment="1">
      <alignment vertical="center"/>
    </xf>
    <xf numFmtId="0" fontId="0" fillId="0" borderId="7" xfId="0" applyFont="1" applyBorder="1" applyAlignment="1">
      <alignment vertical="center"/>
    </xf>
    <xf numFmtId="164" fontId="1" fillId="0" borderId="0" xfId="0" applyNumberFormat="1" applyFont="1" applyBorder="1" applyAlignment="1">
      <alignment vertical="center"/>
    </xf>
    <xf numFmtId="0" fontId="1" fillId="0" borderId="0" xfId="0" applyFont="1" applyBorder="1" applyAlignment="1">
      <alignment vertical="center"/>
    </xf>
    <xf numFmtId="4" fontId="17" fillId="0" borderId="0" xfId="0" applyNumberFormat="1" applyFont="1" applyBorder="1" applyAlignment="1">
      <alignment vertical="center"/>
    </xf>
    <xf numFmtId="0" fontId="3" fillId="5" borderId="9" xfId="0" applyFont="1" applyFill="1" applyBorder="1" applyAlignment="1">
      <alignment horizontal="left" vertical="center"/>
    </xf>
    <xf numFmtId="0" fontId="0" fillId="5" borderId="9" xfId="0" applyFont="1" applyFill="1" applyBorder="1" applyAlignment="1">
      <alignment vertical="center"/>
    </xf>
    <xf numFmtId="4" fontId="3" fillId="5" borderId="9" xfId="0" applyNumberFormat="1" applyFont="1" applyFill="1" applyBorder="1" applyAlignment="1">
      <alignment vertical="center"/>
    </xf>
    <xf numFmtId="0" fontId="0" fillId="5" borderId="10" xfId="0" applyFont="1" applyFill="1" applyBorder="1" applyAlignment="1">
      <alignment vertical="center"/>
    </xf>
    <xf numFmtId="0" fontId="6" fillId="4" borderId="0" xfId="0" applyFont="1" applyFill="1" applyBorder="1" applyAlignment="1" applyProtection="1">
      <alignment horizontal="left" vertical="center"/>
      <protection locked="0"/>
    </xf>
    <xf numFmtId="0" fontId="6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vertical="center"/>
    </xf>
    <xf numFmtId="0" fontId="2" fillId="6" borderId="8" xfId="0" applyFont="1" applyFill="1" applyBorder="1" applyAlignment="1">
      <alignment horizontal="center" vertical="center"/>
    </xf>
    <xf numFmtId="0" fontId="2" fillId="6" borderId="9" xfId="0" applyFont="1" applyFill="1" applyBorder="1" applyAlignment="1">
      <alignment horizontal="left" vertical="center"/>
    </xf>
    <xf numFmtId="0" fontId="2" fillId="6" borderId="9" xfId="0" applyFont="1" applyFill="1" applyBorder="1" applyAlignment="1">
      <alignment horizontal="center" vertical="center"/>
    </xf>
    <xf numFmtId="0" fontId="27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vertical="center"/>
    </xf>
    <xf numFmtId="0" fontId="23" fillId="0" borderId="11" xfId="0" applyFont="1" applyBorder="1" applyAlignment="1">
      <alignment horizontal="center" vertical="center"/>
    </xf>
    <xf numFmtId="0" fontId="23" fillId="0" borderId="12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2" fillId="6" borderId="10" xfId="0" applyFont="1" applyFill="1" applyBorder="1" applyAlignment="1">
      <alignment horizontal="left" vertical="center"/>
    </xf>
    <xf numFmtId="0" fontId="6" fillId="0" borderId="0" xfId="0" applyFont="1" applyBorder="1" applyAlignment="1" applyProtection="1">
      <alignment horizontal="left" vertical="center"/>
      <protection locked="0"/>
    </xf>
    <xf numFmtId="0" fontId="0" fillId="0" borderId="25" xfId="0" applyFont="1" applyBorder="1" applyAlignment="1" applyProtection="1">
      <alignment horizontal="left" vertical="center" wrapText="1"/>
      <protection locked="0"/>
    </xf>
    <xf numFmtId="0" fontId="0" fillId="4" borderId="25" xfId="0" applyFont="1" applyFill="1" applyBorder="1" applyAlignment="1" applyProtection="1">
      <alignment horizontal="left" vertical="center" wrapText="1"/>
      <protection locked="0"/>
    </xf>
    <xf numFmtId="0" fontId="0" fillId="0" borderId="0" xfId="0" applyFont="1" applyBorder="1" applyAlignment="1">
      <alignment vertical="center"/>
    </xf>
    <xf numFmtId="0" fontId="16" fillId="0" borderId="0" xfId="0" applyFont="1" applyBorder="1" applyAlignment="1">
      <alignment horizontal="left" vertical="center" wrapText="1"/>
    </xf>
    <xf numFmtId="0" fontId="16" fillId="0" borderId="0" xfId="0" applyFont="1" applyBorder="1" applyAlignment="1">
      <alignment horizontal="left" vertical="center"/>
    </xf>
    <xf numFmtId="165" fontId="2" fillId="0" borderId="0" xfId="0" applyNumberFormat="1" applyFont="1" applyBorder="1" applyAlignment="1">
      <alignment horizontal="left" vertical="center"/>
    </xf>
    <xf numFmtId="0" fontId="2" fillId="6" borderId="23" xfId="0" applyFont="1" applyFill="1" applyBorder="1" applyAlignment="1">
      <alignment horizontal="center" vertical="center" wrapText="1"/>
    </xf>
    <xf numFmtId="0" fontId="2" fillId="6" borderId="24" xfId="0" applyFont="1" applyFill="1" applyBorder="1" applyAlignment="1">
      <alignment horizontal="center" vertical="center" wrapText="1"/>
    </xf>
    <xf numFmtId="167" fontId="24" fillId="0" borderId="12" xfId="0" applyNumberFormat="1" applyFont="1" applyBorder="1" applyAlignment="1"/>
    <xf numFmtId="167" fontId="3" fillId="0" borderId="12" xfId="0" applyNumberFormat="1" applyFont="1" applyBorder="1" applyAlignment="1">
      <alignment vertical="center"/>
    </xf>
    <xf numFmtId="167" fontId="5" fillId="0" borderId="0" xfId="0" applyNumberFormat="1" applyFont="1" applyBorder="1" applyAlignment="1"/>
    <xf numFmtId="167" fontId="5" fillId="0" borderId="0" xfId="0" applyNumberFormat="1" applyFont="1" applyBorder="1" applyAlignment="1">
      <alignment vertical="center"/>
    </xf>
    <xf numFmtId="167" fontId="0" fillId="0" borderId="25" xfId="0" applyNumberFormat="1" applyFont="1" applyBorder="1" applyAlignment="1">
      <alignment vertical="center"/>
    </xf>
    <xf numFmtId="167" fontId="5" fillId="0" borderId="23" xfId="0" applyNumberFormat="1" applyFont="1" applyBorder="1" applyAlignment="1"/>
    <xf numFmtId="167" fontId="25" fillId="0" borderId="23" xfId="0" applyNumberFormat="1" applyFont="1" applyBorder="1" applyAlignment="1">
      <alignment vertical="center"/>
    </xf>
    <xf numFmtId="167" fontId="0" fillId="0" borderId="25" xfId="0" applyNumberFormat="1" applyFont="1" applyBorder="1" applyAlignment="1" applyProtection="1">
      <alignment vertical="center"/>
      <protection locked="0"/>
    </xf>
    <xf numFmtId="167" fontId="0" fillId="4" borderId="25" xfId="0" applyNumberFormat="1" applyFont="1" applyFill="1" applyBorder="1" applyAlignment="1" applyProtection="1">
      <alignment vertical="center"/>
      <protection locked="0"/>
    </xf>
    <xf numFmtId="167" fontId="7" fillId="0" borderId="17" xfId="0" applyNumberFormat="1" applyFont="1" applyBorder="1" applyAlignment="1"/>
    <xf numFmtId="167" fontId="7" fillId="0" borderId="17" xfId="0" applyNumberFormat="1" applyFont="1" applyBorder="1" applyAlignment="1">
      <alignment vertical="center"/>
    </xf>
    <xf numFmtId="167" fontId="7" fillId="0" borderId="23" xfId="0" applyNumberFormat="1" applyFont="1" applyBorder="1" applyAlignment="1"/>
    <xf numFmtId="167" fontId="7" fillId="0" borderId="23" xfId="0" applyNumberFormat="1" applyFont="1" applyBorder="1" applyAlignment="1">
      <alignment vertical="center"/>
    </xf>
    <xf numFmtId="167" fontId="7" fillId="0" borderId="12" xfId="0" applyNumberFormat="1" applyFont="1" applyBorder="1" applyAlignment="1"/>
    <xf numFmtId="167" fontId="7" fillId="0" borderId="12" xfId="0" applyNumberFormat="1" applyFont="1" applyBorder="1" applyAlignment="1">
      <alignment vertical="center"/>
    </xf>
    <xf numFmtId="167" fontId="8" fillId="0" borderId="17" xfId="0" applyNumberFormat="1" applyFont="1" applyBorder="1" applyAlignment="1"/>
    <xf numFmtId="167" fontId="8" fillId="0" borderId="17" xfId="0" applyNumberFormat="1" applyFont="1" applyBorder="1" applyAlignment="1">
      <alignment vertical="center"/>
    </xf>
    <xf numFmtId="167" fontId="8" fillId="0" borderId="23" xfId="0" applyNumberFormat="1" applyFont="1" applyBorder="1" applyAlignment="1"/>
    <xf numFmtId="167" fontId="8" fillId="0" borderId="23" xfId="0" applyNumberFormat="1" applyFont="1" applyBorder="1" applyAlignment="1">
      <alignment vertical="center"/>
    </xf>
    <xf numFmtId="167" fontId="5" fillId="0" borderId="12" xfId="0" applyNumberFormat="1" applyFont="1" applyBorder="1" applyAlignment="1"/>
    <xf numFmtId="167" fontId="5" fillId="0" borderId="12" xfId="0" applyNumberFormat="1" applyFont="1" applyBorder="1" applyAlignment="1">
      <alignment vertical="center"/>
    </xf>
    <xf numFmtId="167" fontId="7" fillId="0" borderId="0" xfId="0" applyNumberFormat="1" applyFont="1" applyBorder="1" applyAlignment="1"/>
    <xf numFmtId="167" fontId="7" fillId="0" borderId="0" xfId="0" applyNumberFormat="1" applyFont="1" applyBorder="1" applyAlignment="1">
      <alignment vertical="center"/>
    </xf>
    <xf numFmtId="4" fontId="19" fillId="0" borderId="0" xfId="0" applyNumberFormat="1" applyFont="1" applyBorder="1" applyAlignment="1">
      <alignment vertical="center"/>
    </xf>
    <xf numFmtId="4" fontId="1" fillId="0" borderId="0" xfId="0" applyNumberFormat="1" applyFont="1" applyBorder="1" applyAlignment="1">
      <alignment vertical="center"/>
    </xf>
    <xf numFmtId="4" fontId="3" fillId="6" borderId="9" xfId="0" applyNumberFormat="1" applyFont="1" applyFill="1" applyBorder="1" applyAlignment="1">
      <alignment vertical="center"/>
    </xf>
    <xf numFmtId="4" fontId="3" fillId="6" borderId="10" xfId="0" applyNumberFormat="1" applyFont="1" applyFill="1" applyBorder="1" applyAlignment="1">
      <alignment vertical="center"/>
    </xf>
    <xf numFmtId="0" fontId="2" fillId="6" borderId="0" xfId="0" applyFont="1" applyFill="1" applyBorder="1" applyAlignment="1">
      <alignment horizontal="center" vertical="center"/>
    </xf>
    <xf numFmtId="0" fontId="0" fillId="6" borderId="0" xfId="0" applyFont="1" applyFill="1" applyBorder="1" applyAlignment="1">
      <alignment vertical="center"/>
    </xf>
    <xf numFmtId="0" fontId="2" fillId="6" borderId="0" xfId="0" applyFont="1" applyFill="1" applyBorder="1" applyAlignment="1">
      <alignment horizontal="left" vertical="center"/>
    </xf>
    <xf numFmtId="0" fontId="6" fillId="0" borderId="0" xfId="0" applyFont="1" applyBorder="1" applyAlignment="1">
      <alignment vertical="center"/>
    </xf>
    <xf numFmtId="4" fontId="5" fillId="0" borderId="0" xfId="0" applyNumberFormat="1" applyFont="1" applyBorder="1" applyAlignment="1">
      <alignment vertical="center"/>
    </xf>
    <xf numFmtId="0" fontId="5" fillId="0" borderId="0" xfId="0" applyFont="1" applyBorder="1" applyAlignment="1">
      <alignment vertical="center"/>
    </xf>
    <xf numFmtId="4" fontId="30" fillId="0" borderId="0" xfId="0" applyNumberFormat="1" applyFont="1" applyBorder="1" applyAlignment="1">
      <alignment vertical="center"/>
    </xf>
    <xf numFmtId="4" fontId="31" fillId="0" borderId="0" xfId="0" applyNumberFormat="1" applyFont="1" applyBorder="1" applyAlignment="1">
      <alignment vertical="center"/>
    </xf>
    <xf numFmtId="4" fontId="6" fillId="0" borderId="0" xfId="0" applyNumberFormat="1" applyFont="1" applyBorder="1" applyAlignment="1" applyProtection="1">
      <alignment vertical="center"/>
      <protection locked="0"/>
    </xf>
    <xf numFmtId="0" fontId="12" fillId="2" borderId="0" xfId="1" applyFont="1" applyFill="1" applyAlignment="1" applyProtection="1">
      <alignment horizontal="center" vertical="center"/>
    </xf>
    <xf numFmtId="165" fontId="2" fillId="4" borderId="0" xfId="0" applyNumberFormat="1" applyFont="1" applyFill="1" applyBorder="1" applyAlignment="1" applyProtection="1">
      <alignment horizontal="left" vertical="center"/>
      <protection locked="0"/>
    </xf>
    <xf numFmtId="0" fontId="2" fillId="4" borderId="0" xfId="0" applyFont="1" applyFill="1" applyBorder="1" applyAlignment="1" applyProtection="1">
      <alignment horizontal="left" vertical="center"/>
      <protection locked="0"/>
    </xf>
    <xf numFmtId="0" fontId="2" fillId="4" borderId="0" xfId="0" applyFont="1" applyFill="1" applyBorder="1" applyAlignment="1">
      <alignment horizontal="left" vertical="center"/>
    </xf>
  </cellXfs>
  <cellStyles count="2">
    <cellStyle name="Hypertextové prepojenie" xfId="1" builtinId="8"/>
    <cellStyle name="Normálna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www.kros.sk/cenkros-ocenovanie-a-riadenie-stavebnej-vyroby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www.kros.sk/cenkros-ocenovanie-a-riadenie-stavebnej-vyroby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www.kros.sk/cenkros-ocenovanie-a-riadenie-stavebnej-vyroby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www.kros.sk/cenkros-ocenovanie-a-riadenie-stavebnej-vyroby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www.kros.sk/cenkros-ocenovanie-a-riadenie-stavebnej-vyroby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71145" cy="271145"/>
    <xdr:pic>
      <xdr:nvPicPr>
        <xdr:cNvPr id="2" name="Picture 1">
          <a:hlinkClick xmlns:r="http://schemas.openxmlformats.org/officeDocument/2006/relationships" r:id="rId1" tooltip="https://www.kros.sk/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s://www.kros.sk/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s://www.kros.sk/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s://www.kros.sk/"/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s://www.kros.sk/"/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K100"/>
  <sheetViews>
    <sheetView showGridLines="0" workbookViewId="0">
      <pane ySplit="1" topLeftCell="A2" activePane="bottomLeft" state="frozen"/>
      <selection pane="bottomLeft" activeCell="AM80" sqref="AM80"/>
    </sheetView>
  </sheetViews>
  <sheetFormatPr defaultRowHeight="13.5" x14ac:dyDescent="0.3"/>
  <cols>
    <col min="1" max="1" width="8.33203125" customWidth="1"/>
    <col min="2" max="2" width="1.6640625" customWidth="1"/>
    <col min="3" max="3" width="4.1640625" customWidth="1"/>
    <col min="4" max="33" width="2.5" customWidth="1"/>
    <col min="34" max="34" width="3.33203125" customWidth="1"/>
    <col min="35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.6640625" customWidth="1"/>
    <col min="44" max="44" width="13.6640625" customWidth="1"/>
    <col min="45" max="48" width="25.83203125" hidden="1" customWidth="1"/>
    <col min="49" max="49" width="25" hidden="1" customWidth="1"/>
    <col min="50" max="54" width="21.6640625" hidden="1" customWidth="1"/>
    <col min="55" max="55" width="19.1640625" hidden="1" customWidth="1"/>
    <col min="56" max="56" width="25" hidden="1" customWidth="1"/>
    <col min="57" max="58" width="19.1640625" hidden="1" customWidth="1"/>
    <col min="59" max="59" width="66.5" customWidth="1"/>
    <col min="71" max="89" width="9.33203125" hidden="1"/>
  </cols>
  <sheetData>
    <row r="1" spans="1:73" ht="21.4" customHeight="1" x14ac:dyDescent="0.3">
      <c r="A1" s="11" t="s">
        <v>0</v>
      </c>
      <c r="B1" s="12"/>
      <c r="C1" s="12"/>
      <c r="D1" s="13" t="s">
        <v>1</v>
      </c>
      <c r="E1" s="12"/>
      <c r="F1" s="12"/>
      <c r="G1" s="12"/>
      <c r="H1" s="12"/>
      <c r="I1" s="12"/>
      <c r="J1" s="12"/>
      <c r="K1" s="14" t="s">
        <v>2</v>
      </c>
      <c r="L1" s="14"/>
      <c r="M1" s="14"/>
      <c r="N1" s="14"/>
      <c r="O1" s="14"/>
      <c r="P1" s="14"/>
      <c r="Q1" s="14"/>
      <c r="R1" s="14"/>
      <c r="S1" s="14"/>
      <c r="T1" s="12"/>
      <c r="U1" s="12"/>
      <c r="V1" s="12"/>
      <c r="W1" s="14" t="s">
        <v>3</v>
      </c>
      <c r="X1" s="14"/>
      <c r="Y1" s="14"/>
      <c r="Z1" s="14"/>
      <c r="AA1" s="14"/>
      <c r="AB1" s="14"/>
      <c r="AC1" s="14"/>
      <c r="AD1" s="14"/>
      <c r="AE1" s="14"/>
      <c r="AF1" s="14"/>
      <c r="AG1" s="12"/>
      <c r="AH1" s="12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6" t="s">
        <v>4</v>
      </c>
      <c r="BB1" s="16" t="s">
        <v>5</v>
      </c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T1" s="17" t="s">
        <v>6</v>
      </c>
      <c r="BU1" s="17" t="s">
        <v>7</v>
      </c>
    </row>
    <row r="2" spans="1:73" ht="36.950000000000003" customHeight="1" x14ac:dyDescent="0.3">
      <c r="C2" s="198" t="s">
        <v>8</v>
      </c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/>
      <c r="O2" s="199"/>
      <c r="P2" s="199"/>
      <c r="Q2" s="199"/>
      <c r="R2" s="199"/>
      <c r="S2" s="199"/>
      <c r="T2" s="199"/>
      <c r="U2" s="199"/>
      <c r="V2" s="199"/>
      <c r="W2" s="199"/>
      <c r="X2" s="199"/>
      <c r="Y2" s="199"/>
      <c r="Z2" s="199"/>
      <c r="AA2" s="199"/>
      <c r="AB2" s="199"/>
      <c r="AC2" s="199"/>
      <c r="AD2" s="199"/>
      <c r="AE2" s="199"/>
      <c r="AF2" s="199"/>
      <c r="AG2" s="199"/>
      <c r="AH2" s="199"/>
      <c r="AI2" s="199"/>
      <c r="AJ2" s="199"/>
      <c r="AK2" s="199"/>
      <c r="AL2" s="199"/>
      <c r="AM2" s="199"/>
      <c r="AN2" s="199"/>
      <c r="AO2" s="199"/>
      <c r="AP2" s="199"/>
      <c r="AR2" s="202" t="s">
        <v>9</v>
      </c>
      <c r="AS2" s="203"/>
      <c r="AT2" s="203"/>
      <c r="AU2" s="203"/>
      <c r="AV2" s="203"/>
      <c r="AW2" s="203"/>
      <c r="AX2" s="203"/>
      <c r="AY2" s="203"/>
      <c r="AZ2" s="203"/>
      <c r="BA2" s="203"/>
      <c r="BB2" s="203"/>
      <c r="BC2" s="203"/>
      <c r="BD2" s="203"/>
      <c r="BE2" s="203"/>
      <c r="BF2" s="203"/>
      <c r="BG2" s="203"/>
      <c r="BS2" s="19" t="s">
        <v>10</v>
      </c>
      <c r="BT2" s="19" t="s">
        <v>11</v>
      </c>
    </row>
    <row r="3" spans="1:73" ht="6.95" customHeight="1" x14ac:dyDescent="0.3">
      <c r="B3" s="20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2"/>
      <c r="BS3" s="19" t="s">
        <v>10</v>
      </c>
      <c r="BT3" s="19" t="s">
        <v>11</v>
      </c>
    </row>
    <row r="4" spans="1:73" ht="36.950000000000003" customHeight="1" x14ac:dyDescent="0.3">
      <c r="B4" s="23"/>
      <c r="C4" s="200" t="s">
        <v>12</v>
      </c>
      <c r="D4" s="201"/>
      <c r="E4" s="201"/>
      <c r="F4" s="201"/>
      <c r="G4" s="201"/>
      <c r="H4" s="201"/>
      <c r="I4" s="201"/>
      <c r="J4" s="201"/>
      <c r="K4" s="201"/>
      <c r="L4" s="201"/>
      <c r="M4" s="201"/>
      <c r="N4" s="201"/>
      <c r="O4" s="201"/>
      <c r="P4" s="201"/>
      <c r="Q4" s="201"/>
      <c r="R4" s="201"/>
      <c r="S4" s="201"/>
      <c r="T4" s="201"/>
      <c r="U4" s="201"/>
      <c r="V4" s="201"/>
      <c r="W4" s="201"/>
      <c r="X4" s="201"/>
      <c r="Y4" s="201"/>
      <c r="Z4" s="201"/>
      <c r="AA4" s="201"/>
      <c r="AB4" s="201"/>
      <c r="AC4" s="201"/>
      <c r="AD4" s="201"/>
      <c r="AE4" s="201"/>
      <c r="AF4" s="201"/>
      <c r="AG4" s="201"/>
      <c r="AH4" s="201"/>
      <c r="AI4" s="201"/>
      <c r="AJ4" s="201"/>
      <c r="AK4" s="201"/>
      <c r="AL4" s="201"/>
      <c r="AM4" s="201"/>
      <c r="AN4" s="201"/>
      <c r="AO4" s="201"/>
      <c r="AP4" s="201"/>
      <c r="AQ4" s="24"/>
      <c r="AS4" s="18" t="s">
        <v>13</v>
      </c>
      <c r="BG4" s="25" t="s">
        <v>14</v>
      </c>
      <c r="BS4" s="19" t="s">
        <v>10</v>
      </c>
    </row>
    <row r="5" spans="1:73" ht="14.45" customHeight="1" x14ac:dyDescent="0.3">
      <c r="B5" s="23"/>
      <c r="C5" s="26"/>
      <c r="D5" s="27" t="s">
        <v>15</v>
      </c>
      <c r="E5" s="26"/>
      <c r="F5" s="26"/>
      <c r="G5" s="26"/>
      <c r="H5" s="26"/>
      <c r="I5" s="26"/>
      <c r="J5" s="26"/>
      <c r="K5" s="204" t="s">
        <v>16</v>
      </c>
      <c r="L5" s="205"/>
      <c r="M5" s="205"/>
      <c r="N5" s="205"/>
      <c r="O5" s="205"/>
      <c r="P5" s="205"/>
      <c r="Q5" s="205"/>
      <c r="R5" s="205"/>
      <c r="S5" s="205"/>
      <c r="T5" s="205"/>
      <c r="U5" s="205"/>
      <c r="V5" s="205"/>
      <c r="W5" s="205"/>
      <c r="X5" s="205"/>
      <c r="Y5" s="205"/>
      <c r="Z5" s="205"/>
      <c r="AA5" s="205"/>
      <c r="AB5" s="205"/>
      <c r="AC5" s="205"/>
      <c r="AD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6"/>
      <c r="AQ5" s="24"/>
      <c r="BG5" s="206" t="s">
        <v>17</v>
      </c>
      <c r="BS5" s="19" t="s">
        <v>10</v>
      </c>
    </row>
    <row r="6" spans="1:73" ht="36.950000000000003" customHeight="1" x14ac:dyDescent="0.3">
      <c r="B6" s="23"/>
      <c r="C6" s="26"/>
      <c r="D6" s="29" t="s">
        <v>18</v>
      </c>
      <c r="E6" s="26"/>
      <c r="F6" s="26"/>
      <c r="G6" s="26"/>
      <c r="H6" s="26"/>
      <c r="I6" s="26"/>
      <c r="J6" s="26"/>
      <c r="K6" s="208" t="s">
        <v>19</v>
      </c>
      <c r="L6" s="205"/>
      <c r="M6" s="205"/>
      <c r="N6" s="205"/>
      <c r="O6" s="205"/>
      <c r="P6" s="205"/>
      <c r="Q6" s="205"/>
      <c r="R6" s="205"/>
      <c r="S6" s="205"/>
      <c r="T6" s="205"/>
      <c r="U6" s="205"/>
      <c r="V6" s="205"/>
      <c r="W6" s="205"/>
      <c r="X6" s="205"/>
      <c r="Y6" s="205"/>
      <c r="Z6" s="205"/>
      <c r="AA6" s="205"/>
      <c r="AB6" s="205"/>
      <c r="AC6" s="205"/>
      <c r="AD6" s="205"/>
      <c r="AE6" s="205"/>
      <c r="AF6" s="205"/>
      <c r="AG6" s="205"/>
      <c r="AH6" s="205"/>
      <c r="AI6" s="205"/>
      <c r="AJ6" s="205"/>
      <c r="AK6" s="205"/>
      <c r="AL6" s="205"/>
      <c r="AM6" s="205"/>
      <c r="AN6" s="205"/>
      <c r="AO6" s="205"/>
      <c r="AP6" s="26"/>
      <c r="AQ6" s="24"/>
      <c r="BG6" s="207"/>
      <c r="BS6" s="19" t="s">
        <v>10</v>
      </c>
    </row>
    <row r="7" spans="1:73" ht="14.45" customHeight="1" x14ac:dyDescent="0.3">
      <c r="B7" s="23"/>
      <c r="C7" s="26"/>
      <c r="D7" s="30" t="s">
        <v>20</v>
      </c>
      <c r="E7" s="26"/>
      <c r="F7" s="26"/>
      <c r="G7" s="26"/>
      <c r="H7" s="26"/>
      <c r="I7" s="26"/>
      <c r="J7" s="26"/>
      <c r="K7" s="28" t="s">
        <v>5</v>
      </c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30" t="s">
        <v>21</v>
      </c>
      <c r="AL7" s="26"/>
      <c r="AM7" s="26"/>
      <c r="AN7" s="28" t="s">
        <v>5</v>
      </c>
      <c r="AO7" s="26"/>
      <c r="AP7" s="26"/>
      <c r="AQ7" s="24"/>
      <c r="BG7" s="207"/>
      <c r="BS7" s="19" t="s">
        <v>10</v>
      </c>
    </row>
    <row r="8" spans="1:73" ht="14.45" customHeight="1" x14ac:dyDescent="0.3">
      <c r="B8" s="23"/>
      <c r="C8" s="26"/>
      <c r="D8" s="30" t="s">
        <v>22</v>
      </c>
      <c r="E8" s="26"/>
      <c r="F8" s="26"/>
      <c r="G8" s="26"/>
      <c r="H8" s="26"/>
      <c r="I8" s="26"/>
      <c r="J8" s="26"/>
      <c r="K8" s="28" t="s">
        <v>23</v>
      </c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30" t="s">
        <v>24</v>
      </c>
      <c r="AL8" s="26"/>
      <c r="AM8" s="26"/>
      <c r="AN8" s="190">
        <v>44277</v>
      </c>
      <c r="AO8" s="26"/>
      <c r="AP8" s="26"/>
      <c r="AQ8" s="24"/>
      <c r="BG8" s="207"/>
      <c r="BS8" s="19" t="s">
        <v>10</v>
      </c>
    </row>
    <row r="9" spans="1:73" ht="14.45" customHeight="1" x14ac:dyDescent="0.3">
      <c r="B9" s="23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26"/>
      <c r="AN9" s="26"/>
      <c r="AO9" s="26"/>
      <c r="AP9" s="26"/>
      <c r="AQ9" s="24"/>
      <c r="BG9" s="207"/>
      <c r="BS9" s="19" t="s">
        <v>10</v>
      </c>
    </row>
    <row r="10" spans="1:73" ht="14.45" customHeight="1" x14ac:dyDescent="0.3">
      <c r="B10" s="23"/>
      <c r="C10" s="26"/>
      <c r="D10" s="30" t="s">
        <v>25</v>
      </c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30" t="s">
        <v>26</v>
      </c>
      <c r="AL10" s="26"/>
      <c r="AM10" s="26"/>
      <c r="AN10" s="28" t="s">
        <v>27</v>
      </c>
      <c r="AO10" s="26"/>
      <c r="AP10" s="26"/>
      <c r="AQ10" s="24"/>
      <c r="BG10" s="207"/>
      <c r="BS10" s="19" t="s">
        <v>10</v>
      </c>
    </row>
    <row r="11" spans="1:73" ht="18.399999999999999" customHeight="1" x14ac:dyDescent="0.3">
      <c r="B11" s="23"/>
      <c r="C11" s="26"/>
      <c r="D11" s="26"/>
      <c r="E11" s="28" t="s">
        <v>28</v>
      </c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30" t="s">
        <v>29</v>
      </c>
      <c r="AL11" s="26"/>
      <c r="AM11" s="26"/>
      <c r="AN11" s="28" t="s">
        <v>30</v>
      </c>
      <c r="AO11" s="26"/>
      <c r="AP11" s="26"/>
      <c r="AQ11" s="24"/>
      <c r="BG11" s="207"/>
      <c r="BS11" s="19" t="s">
        <v>10</v>
      </c>
    </row>
    <row r="12" spans="1:73" ht="6.95" customHeight="1" x14ac:dyDescent="0.3">
      <c r="B12" s="23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26"/>
      <c r="AO12" s="26"/>
      <c r="AP12" s="26"/>
      <c r="AQ12" s="24"/>
      <c r="BG12" s="207"/>
      <c r="BS12" s="19" t="s">
        <v>10</v>
      </c>
    </row>
    <row r="13" spans="1:73" ht="14.45" customHeight="1" x14ac:dyDescent="0.3">
      <c r="B13" s="23"/>
      <c r="C13" s="26"/>
      <c r="D13" s="30" t="s">
        <v>31</v>
      </c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30" t="s">
        <v>26</v>
      </c>
      <c r="AL13" s="26"/>
      <c r="AM13" s="26"/>
      <c r="AN13" s="31" t="s">
        <v>32</v>
      </c>
      <c r="AO13" s="26"/>
      <c r="AP13" s="26"/>
      <c r="AQ13" s="24"/>
      <c r="BG13" s="207"/>
      <c r="BS13" s="19" t="s">
        <v>10</v>
      </c>
    </row>
    <row r="14" spans="1:73" ht="15" x14ac:dyDescent="0.3">
      <c r="B14" s="23"/>
      <c r="C14" s="26"/>
      <c r="D14" s="26"/>
      <c r="E14" s="209" t="s">
        <v>32</v>
      </c>
      <c r="F14" s="210"/>
      <c r="G14" s="210"/>
      <c r="H14" s="210"/>
      <c r="I14" s="210"/>
      <c r="J14" s="210"/>
      <c r="K14" s="210"/>
      <c r="L14" s="210"/>
      <c r="M14" s="210"/>
      <c r="N14" s="210"/>
      <c r="O14" s="210"/>
      <c r="P14" s="210"/>
      <c r="Q14" s="210"/>
      <c r="R14" s="210"/>
      <c r="S14" s="210"/>
      <c r="T14" s="210"/>
      <c r="U14" s="210"/>
      <c r="V14" s="210"/>
      <c r="W14" s="210"/>
      <c r="X14" s="210"/>
      <c r="Y14" s="210"/>
      <c r="Z14" s="210"/>
      <c r="AA14" s="210"/>
      <c r="AB14" s="210"/>
      <c r="AC14" s="210"/>
      <c r="AD14" s="210"/>
      <c r="AE14" s="210"/>
      <c r="AF14" s="210"/>
      <c r="AG14" s="210"/>
      <c r="AH14" s="210"/>
      <c r="AI14" s="210"/>
      <c r="AJ14" s="210"/>
      <c r="AK14" s="30" t="s">
        <v>29</v>
      </c>
      <c r="AL14" s="26"/>
      <c r="AM14" s="26"/>
      <c r="AN14" s="31" t="s">
        <v>32</v>
      </c>
      <c r="AO14" s="26"/>
      <c r="AP14" s="26"/>
      <c r="AQ14" s="24"/>
      <c r="BG14" s="207"/>
      <c r="BS14" s="19" t="s">
        <v>10</v>
      </c>
    </row>
    <row r="15" spans="1:73" ht="6.95" customHeight="1" x14ac:dyDescent="0.3">
      <c r="B15" s="23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26"/>
      <c r="AN15" s="26"/>
      <c r="AO15" s="26"/>
      <c r="AP15" s="26"/>
      <c r="AQ15" s="24"/>
      <c r="BG15" s="207"/>
      <c r="BS15" s="19" t="s">
        <v>6</v>
      </c>
    </row>
    <row r="16" spans="1:73" ht="14.45" customHeight="1" x14ac:dyDescent="0.3">
      <c r="B16" s="23"/>
      <c r="C16" s="26"/>
      <c r="D16" s="30" t="s">
        <v>33</v>
      </c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30" t="s">
        <v>26</v>
      </c>
      <c r="AL16" s="26"/>
      <c r="AM16" s="26"/>
      <c r="AN16" s="28" t="s">
        <v>5</v>
      </c>
      <c r="AO16" s="26"/>
      <c r="AP16" s="26"/>
      <c r="AQ16" s="24"/>
      <c r="BG16" s="207"/>
      <c r="BS16" s="19" t="s">
        <v>6</v>
      </c>
    </row>
    <row r="17" spans="2:71" ht="18.399999999999999" customHeight="1" x14ac:dyDescent="0.3">
      <c r="B17" s="23"/>
      <c r="C17" s="26"/>
      <c r="D17" s="26"/>
      <c r="E17" s="28" t="s">
        <v>23</v>
      </c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6"/>
      <c r="AK17" s="30" t="s">
        <v>29</v>
      </c>
      <c r="AL17" s="26"/>
      <c r="AM17" s="26"/>
      <c r="AN17" s="28" t="s">
        <v>5</v>
      </c>
      <c r="AO17" s="26"/>
      <c r="AP17" s="26"/>
      <c r="AQ17" s="24"/>
      <c r="BG17" s="207"/>
      <c r="BS17" s="19" t="s">
        <v>7</v>
      </c>
    </row>
    <row r="18" spans="2:71" ht="6.95" customHeight="1" x14ac:dyDescent="0.3">
      <c r="B18" s="23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6"/>
      <c r="AI18" s="26"/>
      <c r="AJ18" s="26"/>
      <c r="AK18" s="26"/>
      <c r="AL18" s="26"/>
      <c r="AM18" s="26"/>
      <c r="AN18" s="26"/>
      <c r="AO18" s="26"/>
      <c r="AP18" s="26"/>
      <c r="AQ18" s="24"/>
      <c r="BG18" s="207"/>
      <c r="BS18" s="19" t="s">
        <v>34</v>
      </c>
    </row>
    <row r="19" spans="2:71" ht="14.45" customHeight="1" x14ac:dyDescent="0.3">
      <c r="B19" s="23"/>
      <c r="C19" s="26"/>
      <c r="D19" s="30" t="s">
        <v>35</v>
      </c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26"/>
      <c r="AJ19" s="26"/>
      <c r="AK19" s="30" t="s">
        <v>26</v>
      </c>
      <c r="AL19" s="26"/>
      <c r="AM19" s="26"/>
      <c r="AN19" s="28" t="s">
        <v>5</v>
      </c>
      <c r="AO19" s="26"/>
      <c r="AP19" s="26"/>
      <c r="AQ19" s="24"/>
      <c r="BG19" s="207"/>
      <c r="BS19" s="19" t="s">
        <v>34</v>
      </c>
    </row>
    <row r="20" spans="2:71" ht="18.399999999999999" customHeight="1" x14ac:dyDescent="0.3">
      <c r="B20" s="23"/>
      <c r="C20" s="26"/>
      <c r="D20" s="26"/>
      <c r="E20" s="28" t="s">
        <v>36</v>
      </c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6"/>
      <c r="AJ20" s="26"/>
      <c r="AK20" s="30" t="s">
        <v>29</v>
      </c>
      <c r="AL20" s="26"/>
      <c r="AM20" s="26"/>
      <c r="AN20" s="28" t="s">
        <v>5</v>
      </c>
      <c r="AO20" s="26"/>
      <c r="AP20" s="26"/>
      <c r="AQ20" s="24"/>
      <c r="BG20" s="207"/>
    </row>
    <row r="21" spans="2:71" ht="6.95" customHeight="1" x14ac:dyDescent="0.3">
      <c r="B21" s="23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26"/>
      <c r="AM21" s="26"/>
      <c r="AN21" s="26"/>
      <c r="AO21" s="26"/>
      <c r="AP21" s="26"/>
      <c r="AQ21" s="24"/>
      <c r="BG21" s="207"/>
    </row>
    <row r="22" spans="2:71" ht="15" x14ac:dyDescent="0.3">
      <c r="B22" s="23"/>
      <c r="C22" s="26"/>
      <c r="D22" s="30" t="s">
        <v>37</v>
      </c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26"/>
      <c r="AK22" s="26"/>
      <c r="AL22" s="26"/>
      <c r="AM22" s="26"/>
      <c r="AN22" s="26"/>
      <c r="AO22" s="26"/>
      <c r="AP22" s="26"/>
      <c r="AQ22" s="24"/>
      <c r="BG22" s="207"/>
    </row>
    <row r="23" spans="2:71" ht="16.5" customHeight="1" x14ac:dyDescent="0.3">
      <c r="B23" s="23"/>
      <c r="C23" s="26"/>
      <c r="D23" s="26"/>
      <c r="E23" s="211" t="s">
        <v>5</v>
      </c>
      <c r="F23" s="211"/>
      <c r="G23" s="211"/>
      <c r="H23" s="211"/>
      <c r="I23" s="211"/>
      <c r="J23" s="211"/>
      <c r="K23" s="211"/>
      <c r="L23" s="211"/>
      <c r="M23" s="211"/>
      <c r="N23" s="211"/>
      <c r="O23" s="211"/>
      <c r="P23" s="211"/>
      <c r="Q23" s="211"/>
      <c r="R23" s="211"/>
      <c r="S23" s="211"/>
      <c r="T23" s="211"/>
      <c r="U23" s="211"/>
      <c r="V23" s="211"/>
      <c r="W23" s="211"/>
      <c r="X23" s="211"/>
      <c r="Y23" s="211"/>
      <c r="Z23" s="211"/>
      <c r="AA23" s="211"/>
      <c r="AB23" s="211"/>
      <c r="AC23" s="211"/>
      <c r="AD23" s="211"/>
      <c r="AE23" s="211"/>
      <c r="AF23" s="211"/>
      <c r="AG23" s="211"/>
      <c r="AH23" s="211"/>
      <c r="AI23" s="211"/>
      <c r="AJ23" s="211"/>
      <c r="AK23" s="211"/>
      <c r="AL23" s="211"/>
      <c r="AM23" s="211"/>
      <c r="AN23" s="211"/>
      <c r="AO23" s="26"/>
      <c r="AP23" s="26"/>
      <c r="AQ23" s="24"/>
      <c r="BG23" s="207"/>
    </row>
    <row r="24" spans="2:71" ht="6.95" customHeight="1" x14ac:dyDescent="0.3">
      <c r="B24" s="23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  <c r="AJ24" s="26"/>
      <c r="AK24" s="26"/>
      <c r="AL24" s="26"/>
      <c r="AM24" s="26"/>
      <c r="AN24" s="26"/>
      <c r="AO24" s="26"/>
      <c r="AP24" s="26"/>
      <c r="AQ24" s="24"/>
      <c r="BG24" s="207"/>
    </row>
    <row r="25" spans="2:71" ht="6.95" customHeight="1" x14ac:dyDescent="0.3">
      <c r="B25" s="23"/>
      <c r="C25" s="26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26"/>
      <c r="AQ25" s="24"/>
      <c r="BG25" s="207"/>
    </row>
    <row r="26" spans="2:71" ht="14.45" customHeight="1" x14ac:dyDescent="0.3">
      <c r="B26" s="23"/>
      <c r="C26" s="26"/>
      <c r="D26" s="33" t="s">
        <v>38</v>
      </c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I26" s="26"/>
      <c r="AJ26" s="26"/>
      <c r="AK26" s="212">
        <f>ROUND(AG87,2)</f>
        <v>0</v>
      </c>
      <c r="AL26" s="205"/>
      <c r="AM26" s="205"/>
      <c r="AN26" s="205"/>
      <c r="AO26" s="205"/>
      <c r="AP26" s="26"/>
      <c r="AQ26" s="24"/>
      <c r="BG26" s="207"/>
    </row>
    <row r="27" spans="2:71" ht="15" x14ac:dyDescent="0.3">
      <c r="B27" s="23"/>
      <c r="C27" s="26"/>
      <c r="D27" s="26"/>
      <c r="E27" s="30" t="s">
        <v>39</v>
      </c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13">
        <f>AS87</f>
        <v>0</v>
      </c>
      <c r="AL27" s="213"/>
      <c r="AM27" s="213"/>
      <c r="AN27" s="213"/>
      <c r="AO27" s="213"/>
      <c r="AP27" s="26"/>
      <c r="AQ27" s="24"/>
      <c r="BG27" s="207"/>
    </row>
    <row r="28" spans="2:71" s="1" customFormat="1" ht="15" x14ac:dyDescent="0.3">
      <c r="B28" s="34"/>
      <c r="C28" s="35"/>
      <c r="D28" s="35"/>
      <c r="E28" s="30" t="s">
        <v>40</v>
      </c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F28" s="35"/>
      <c r="AG28" s="35"/>
      <c r="AH28" s="35"/>
      <c r="AI28" s="35"/>
      <c r="AJ28" s="35"/>
      <c r="AK28" s="213">
        <f>ROUND(AT87,2)</f>
        <v>0</v>
      </c>
      <c r="AL28" s="213"/>
      <c r="AM28" s="213"/>
      <c r="AN28" s="213"/>
      <c r="AO28" s="213"/>
      <c r="AP28" s="35"/>
      <c r="AQ28" s="36"/>
      <c r="BG28" s="207"/>
    </row>
    <row r="29" spans="2:71" s="1" customFormat="1" ht="14.45" customHeight="1" x14ac:dyDescent="0.3">
      <c r="B29" s="34"/>
      <c r="C29" s="35"/>
      <c r="D29" s="33" t="s">
        <v>41</v>
      </c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  <c r="AF29" s="35"/>
      <c r="AG29" s="35"/>
      <c r="AH29" s="35"/>
      <c r="AI29" s="35"/>
      <c r="AJ29" s="35"/>
      <c r="AK29" s="212">
        <f>ROUND(AG93,2)</f>
        <v>0</v>
      </c>
      <c r="AL29" s="212"/>
      <c r="AM29" s="212"/>
      <c r="AN29" s="212"/>
      <c r="AO29" s="212"/>
      <c r="AP29" s="35"/>
      <c r="AQ29" s="36"/>
      <c r="BG29" s="207"/>
    </row>
    <row r="30" spans="2:71" s="1" customFormat="1" ht="6.95" customHeight="1" x14ac:dyDescent="0.3">
      <c r="B30" s="34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  <c r="AI30" s="35"/>
      <c r="AJ30" s="35"/>
      <c r="AK30" s="35"/>
      <c r="AL30" s="35"/>
      <c r="AM30" s="35"/>
      <c r="AN30" s="35"/>
      <c r="AO30" s="35"/>
      <c r="AP30" s="35"/>
      <c r="AQ30" s="36"/>
      <c r="BG30" s="207"/>
    </row>
    <row r="31" spans="2:71" s="1" customFormat="1" ht="25.9" customHeight="1" x14ac:dyDescent="0.3">
      <c r="B31" s="34"/>
      <c r="C31" s="35"/>
      <c r="D31" s="37" t="s">
        <v>42</v>
      </c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I31" s="38"/>
      <c r="AJ31" s="38"/>
      <c r="AK31" s="214">
        <f>ROUND(AK26+AK29,2)</f>
        <v>0</v>
      </c>
      <c r="AL31" s="215"/>
      <c r="AM31" s="215"/>
      <c r="AN31" s="215"/>
      <c r="AO31" s="215"/>
      <c r="AP31" s="35"/>
      <c r="AQ31" s="36"/>
      <c r="BG31" s="207"/>
    </row>
    <row r="32" spans="2:71" s="1" customFormat="1" ht="6.95" customHeight="1" x14ac:dyDescent="0.3">
      <c r="B32" s="34"/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  <c r="AQ32" s="36"/>
      <c r="BG32" s="207"/>
    </row>
    <row r="33" spans="2:59" s="2" customFormat="1" ht="14.45" customHeight="1" x14ac:dyDescent="0.3">
      <c r="B33" s="39"/>
      <c r="C33" s="40"/>
      <c r="D33" s="41" t="s">
        <v>43</v>
      </c>
      <c r="E33" s="40"/>
      <c r="F33" s="41" t="s">
        <v>44</v>
      </c>
      <c r="G33" s="40"/>
      <c r="H33" s="40"/>
      <c r="I33" s="40"/>
      <c r="J33" s="40"/>
      <c r="K33" s="40"/>
      <c r="L33" s="216">
        <v>0.2</v>
      </c>
      <c r="M33" s="217"/>
      <c r="N33" s="217"/>
      <c r="O33" s="217"/>
      <c r="P33" s="40"/>
      <c r="Q33" s="40"/>
      <c r="R33" s="40"/>
      <c r="S33" s="40"/>
      <c r="T33" s="43" t="s">
        <v>45</v>
      </c>
      <c r="U33" s="40"/>
      <c r="V33" s="40"/>
      <c r="W33" s="218">
        <f>ROUND(BB87+SUM(CD94:CD98),2)</f>
        <v>0</v>
      </c>
      <c r="X33" s="217"/>
      <c r="Y33" s="217"/>
      <c r="Z33" s="217"/>
      <c r="AA33" s="217"/>
      <c r="AB33" s="217"/>
      <c r="AC33" s="217"/>
      <c r="AD33" s="217"/>
      <c r="AE33" s="217"/>
      <c r="AF33" s="40"/>
      <c r="AG33" s="40"/>
      <c r="AH33" s="40"/>
      <c r="AI33" s="40"/>
      <c r="AJ33" s="40"/>
      <c r="AK33" s="218">
        <f>ROUND(AX87+SUM(BY94:BY98),2)</f>
        <v>0</v>
      </c>
      <c r="AL33" s="217"/>
      <c r="AM33" s="217"/>
      <c r="AN33" s="217"/>
      <c r="AO33" s="217"/>
      <c r="AP33" s="40"/>
      <c r="AQ33" s="44"/>
      <c r="BG33" s="207"/>
    </row>
    <row r="34" spans="2:59" s="2" customFormat="1" ht="14.45" customHeight="1" x14ac:dyDescent="0.3">
      <c r="B34" s="39"/>
      <c r="C34" s="40"/>
      <c r="D34" s="40"/>
      <c r="E34" s="40"/>
      <c r="F34" s="41" t="s">
        <v>46</v>
      </c>
      <c r="G34" s="40"/>
      <c r="H34" s="40"/>
      <c r="I34" s="40"/>
      <c r="J34" s="40"/>
      <c r="K34" s="40"/>
      <c r="L34" s="216">
        <v>0.2</v>
      </c>
      <c r="M34" s="217"/>
      <c r="N34" s="217"/>
      <c r="O34" s="217"/>
      <c r="P34" s="40"/>
      <c r="Q34" s="40"/>
      <c r="R34" s="40"/>
      <c r="S34" s="40"/>
      <c r="T34" s="43" t="s">
        <v>45</v>
      </c>
      <c r="U34" s="40"/>
      <c r="V34" s="40"/>
      <c r="W34" s="218">
        <f>ROUND(BC87+SUM(CE94:CE98),2)</f>
        <v>0</v>
      </c>
      <c r="X34" s="217"/>
      <c r="Y34" s="217"/>
      <c r="Z34" s="217"/>
      <c r="AA34" s="217"/>
      <c r="AB34" s="217"/>
      <c r="AC34" s="217"/>
      <c r="AD34" s="217"/>
      <c r="AE34" s="217"/>
      <c r="AF34" s="40"/>
      <c r="AG34" s="40"/>
      <c r="AH34" s="40"/>
      <c r="AI34" s="40"/>
      <c r="AJ34" s="40"/>
      <c r="AK34" s="218">
        <f>ROUND(AY87+SUM(BZ94:BZ98),2)</f>
        <v>0</v>
      </c>
      <c r="AL34" s="217"/>
      <c r="AM34" s="217"/>
      <c r="AN34" s="217"/>
      <c r="AO34" s="217"/>
      <c r="AP34" s="40"/>
      <c r="AQ34" s="44"/>
      <c r="BG34" s="207"/>
    </row>
    <row r="35" spans="2:59" s="2" customFormat="1" ht="14.45" hidden="1" customHeight="1" x14ac:dyDescent="0.3">
      <c r="B35" s="39"/>
      <c r="C35" s="40"/>
      <c r="D35" s="40"/>
      <c r="E35" s="40"/>
      <c r="F35" s="41" t="s">
        <v>47</v>
      </c>
      <c r="G35" s="40"/>
      <c r="H35" s="40"/>
      <c r="I35" s="40"/>
      <c r="J35" s="40"/>
      <c r="K35" s="40"/>
      <c r="L35" s="216">
        <v>0.2</v>
      </c>
      <c r="M35" s="217"/>
      <c r="N35" s="217"/>
      <c r="O35" s="217"/>
      <c r="P35" s="40"/>
      <c r="Q35" s="40"/>
      <c r="R35" s="40"/>
      <c r="S35" s="40"/>
      <c r="T35" s="43" t="s">
        <v>45</v>
      </c>
      <c r="U35" s="40"/>
      <c r="V35" s="40"/>
      <c r="W35" s="218">
        <f>ROUND(BD87+SUM(CF94:CF98),2)</f>
        <v>0</v>
      </c>
      <c r="X35" s="217"/>
      <c r="Y35" s="217"/>
      <c r="Z35" s="217"/>
      <c r="AA35" s="217"/>
      <c r="AB35" s="217"/>
      <c r="AC35" s="217"/>
      <c r="AD35" s="217"/>
      <c r="AE35" s="217"/>
      <c r="AF35" s="40"/>
      <c r="AG35" s="40"/>
      <c r="AH35" s="40"/>
      <c r="AI35" s="40"/>
      <c r="AJ35" s="40"/>
      <c r="AK35" s="218">
        <v>0</v>
      </c>
      <c r="AL35" s="217"/>
      <c r="AM35" s="217"/>
      <c r="AN35" s="217"/>
      <c r="AO35" s="217"/>
      <c r="AP35" s="40"/>
      <c r="AQ35" s="44"/>
    </row>
    <row r="36" spans="2:59" s="2" customFormat="1" ht="14.45" hidden="1" customHeight="1" x14ac:dyDescent="0.3">
      <c r="B36" s="39"/>
      <c r="C36" s="40"/>
      <c r="D36" s="40"/>
      <c r="E36" s="40"/>
      <c r="F36" s="41" t="s">
        <v>48</v>
      </c>
      <c r="G36" s="40"/>
      <c r="H36" s="40"/>
      <c r="I36" s="40"/>
      <c r="J36" s="40"/>
      <c r="K36" s="40"/>
      <c r="L36" s="216">
        <v>0.2</v>
      </c>
      <c r="M36" s="217"/>
      <c r="N36" s="217"/>
      <c r="O36" s="217"/>
      <c r="P36" s="40"/>
      <c r="Q36" s="40"/>
      <c r="R36" s="40"/>
      <c r="S36" s="40"/>
      <c r="T36" s="43" t="s">
        <v>45</v>
      </c>
      <c r="U36" s="40"/>
      <c r="V36" s="40"/>
      <c r="W36" s="218">
        <f>ROUND(BE87+SUM(CG94:CG98),2)</f>
        <v>0</v>
      </c>
      <c r="X36" s="217"/>
      <c r="Y36" s="217"/>
      <c r="Z36" s="217"/>
      <c r="AA36" s="217"/>
      <c r="AB36" s="217"/>
      <c r="AC36" s="217"/>
      <c r="AD36" s="217"/>
      <c r="AE36" s="217"/>
      <c r="AF36" s="40"/>
      <c r="AG36" s="40"/>
      <c r="AH36" s="40"/>
      <c r="AI36" s="40"/>
      <c r="AJ36" s="40"/>
      <c r="AK36" s="218">
        <v>0</v>
      </c>
      <c r="AL36" s="217"/>
      <c r="AM36" s="217"/>
      <c r="AN36" s="217"/>
      <c r="AO36" s="217"/>
      <c r="AP36" s="40"/>
      <c r="AQ36" s="44"/>
    </row>
    <row r="37" spans="2:59" s="2" customFormat="1" ht="14.45" hidden="1" customHeight="1" x14ac:dyDescent="0.3">
      <c r="B37" s="39"/>
      <c r="C37" s="40"/>
      <c r="D37" s="40"/>
      <c r="E37" s="40"/>
      <c r="F37" s="41" t="s">
        <v>49</v>
      </c>
      <c r="G37" s="40"/>
      <c r="H37" s="40"/>
      <c r="I37" s="40"/>
      <c r="J37" s="40"/>
      <c r="K37" s="40"/>
      <c r="L37" s="216">
        <v>0</v>
      </c>
      <c r="M37" s="217"/>
      <c r="N37" s="217"/>
      <c r="O37" s="217"/>
      <c r="P37" s="40"/>
      <c r="Q37" s="40"/>
      <c r="R37" s="40"/>
      <c r="S37" s="40"/>
      <c r="T37" s="43" t="s">
        <v>45</v>
      </c>
      <c r="U37" s="40"/>
      <c r="V37" s="40"/>
      <c r="W37" s="218">
        <f>ROUND(BF87+SUM(CH94:CH98),2)</f>
        <v>0</v>
      </c>
      <c r="X37" s="217"/>
      <c r="Y37" s="217"/>
      <c r="Z37" s="217"/>
      <c r="AA37" s="217"/>
      <c r="AB37" s="217"/>
      <c r="AC37" s="217"/>
      <c r="AD37" s="217"/>
      <c r="AE37" s="217"/>
      <c r="AF37" s="40"/>
      <c r="AG37" s="40"/>
      <c r="AH37" s="40"/>
      <c r="AI37" s="40"/>
      <c r="AJ37" s="40"/>
      <c r="AK37" s="218">
        <v>0</v>
      </c>
      <c r="AL37" s="217"/>
      <c r="AM37" s="217"/>
      <c r="AN37" s="217"/>
      <c r="AO37" s="217"/>
      <c r="AP37" s="40"/>
      <c r="AQ37" s="44"/>
    </row>
    <row r="38" spans="2:59" s="1" customFormat="1" ht="6.95" customHeight="1" x14ac:dyDescent="0.3">
      <c r="B38" s="34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35"/>
      <c r="AK38" s="35"/>
      <c r="AL38" s="35"/>
      <c r="AM38" s="35"/>
      <c r="AN38" s="35"/>
      <c r="AO38" s="35"/>
      <c r="AP38" s="35"/>
      <c r="AQ38" s="36"/>
    </row>
    <row r="39" spans="2:59" s="1" customFormat="1" ht="25.9" customHeight="1" x14ac:dyDescent="0.3">
      <c r="B39" s="34"/>
      <c r="C39" s="45"/>
      <c r="D39" s="46" t="s">
        <v>50</v>
      </c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48" t="s">
        <v>51</v>
      </c>
      <c r="U39" s="47"/>
      <c r="V39" s="47"/>
      <c r="W39" s="47"/>
      <c r="X39" s="219" t="s">
        <v>52</v>
      </c>
      <c r="Y39" s="220"/>
      <c r="Z39" s="220"/>
      <c r="AA39" s="220"/>
      <c r="AB39" s="220"/>
      <c r="AC39" s="47"/>
      <c r="AD39" s="47"/>
      <c r="AE39" s="47"/>
      <c r="AF39" s="47"/>
      <c r="AG39" s="47"/>
      <c r="AH39" s="47"/>
      <c r="AI39" s="47"/>
      <c r="AJ39" s="47"/>
      <c r="AK39" s="221">
        <f>SUM(AK31:AK37)</f>
        <v>0</v>
      </c>
      <c r="AL39" s="220"/>
      <c r="AM39" s="220"/>
      <c r="AN39" s="220"/>
      <c r="AO39" s="222"/>
      <c r="AP39" s="45"/>
      <c r="AQ39" s="36"/>
    </row>
    <row r="40" spans="2:59" s="1" customFormat="1" ht="14.45" customHeight="1" x14ac:dyDescent="0.3">
      <c r="B40" s="34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/>
      <c r="AQ40" s="36"/>
    </row>
    <row r="41" spans="2:59" x14ac:dyDescent="0.3">
      <c r="B41" s="23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  <c r="AF41" s="26"/>
      <c r="AG41" s="26"/>
      <c r="AH41" s="26"/>
      <c r="AI41" s="26"/>
      <c r="AJ41" s="26"/>
      <c r="AK41" s="26"/>
      <c r="AL41" s="26"/>
      <c r="AM41" s="26"/>
      <c r="AN41" s="26"/>
      <c r="AO41" s="26"/>
      <c r="AP41" s="26"/>
      <c r="AQ41" s="24"/>
    </row>
    <row r="42" spans="2:59" x14ac:dyDescent="0.3">
      <c r="B42" s="23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  <c r="AF42" s="26"/>
      <c r="AG42" s="26"/>
      <c r="AH42" s="26"/>
      <c r="AI42" s="26"/>
      <c r="AJ42" s="26"/>
      <c r="AK42" s="26"/>
      <c r="AL42" s="26"/>
      <c r="AM42" s="26"/>
      <c r="AN42" s="26"/>
      <c r="AO42" s="26"/>
      <c r="AP42" s="26"/>
      <c r="AQ42" s="24"/>
    </row>
    <row r="43" spans="2:59" x14ac:dyDescent="0.3">
      <c r="B43" s="23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26"/>
      <c r="AM43" s="26"/>
      <c r="AN43" s="26"/>
      <c r="AO43" s="26"/>
      <c r="AP43" s="26"/>
      <c r="AQ43" s="24"/>
    </row>
    <row r="44" spans="2:59" x14ac:dyDescent="0.3">
      <c r="B44" s="23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  <c r="AA44" s="26"/>
      <c r="AB44" s="26"/>
      <c r="AC44" s="26"/>
      <c r="AD44" s="26"/>
      <c r="AE44" s="26"/>
      <c r="AF44" s="26"/>
      <c r="AG44" s="26"/>
      <c r="AH44" s="26"/>
      <c r="AI44" s="26"/>
      <c r="AJ44" s="26"/>
      <c r="AK44" s="26"/>
      <c r="AL44" s="26"/>
      <c r="AM44" s="26"/>
      <c r="AN44" s="26"/>
      <c r="AO44" s="26"/>
      <c r="AP44" s="26"/>
      <c r="AQ44" s="24"/>
    </row>
    <row r="45" spans="2:59" x14ac:dyDescent="0.3">
      <c r="B45" s="23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26"/>
      <c r="AF45" s="26"/>
      <c r="AG45" s="26"/>
      <c r="AH45" s="26"/>
      <c r="AI45" s="26"/>
      <c r="AJ45" s="26"/>
      <c r="AK45" s="26"/>
      <c r="AL45" s="26"/>
      <c r="AM45" s="26"/>
      <c r="AN45" s="26"/>
      <c r="AO45" s="26"/>
      <c r="AP45" s="26"/>
      <c r="AQ45" s="24"/>
    </row>
    <row r="46" spans="2:59" x14ac:dyDescent="0.3">
      <c r="B46" s="23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  <c r="AE46" s="26"/>
      <c r="AF46" s="26"/>
      <c r="AG46" s="26"/>
      <c r="AH46" s="26"/>
      <c r="AI46" s="26"/>
      <c r="AJ46" s="26"/>
      <c r="AK46" s="26"/>
      <c r="AL46" s="26"/>
      <c r="AM46" s="26"/>
      <c r="AN46" s="26"/>
      <c r="AO46" s="26"/>
      <c r="AP46" s="26"/>
      <c r="AQ46" s="24"/>
    </row>
    <row r="47" spans="2:59" x14ac:dyDescent="0.3">
      <c r="B47" s="23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  <c r="Z47" s="26"/>
      <c r="AA47" s="26"/>
      <c r="AB47" s="26"/>
      <c r="AC47" s="26"/>
      <c r="AD47" s="26"/>
      <c r="AE47" s="26"/>
      <c r="AF47" s="26"/>
      <c r="AG47" s="26"/>
      <c r="AH47" s="26"/>
      <c r="AI47" s="26"/>
      <c r="AJ47" s="26"/>
      <c r="AK47" s="26"/>
      <c r="AL47" s="26"/>
      <c r="AM47" s="26"/>
      <c r="AN47" s="26"/>
      <c r="AO47" s="26"/>
      <c r="AP47" s="26"/>
      <c r="AQ47" s="24"/>
    </row>
    <row r="48" spans="2:59" x14ac:dyDescent="0.3">
      <c r="B48" s="23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  <c r="AA48" s="26"/>
      <c r="AB48" s="26"/>
      <c r="AC48" s="26"/>
      <c r="AD48" s="26"/>
      <c r="AE48" s="26"/>
      <c r="AF48" s="26"/>
      <c r="AG48" s="26"/>
      <c r="AH48" s="26"/>
      <c r="AI48" s="26"/>
      <c r="AJ48" s="26"/>
      <c r="AK48" s="26"/>
      <c r="AL48" s="26"/>
      <c r="AM48" s="26"/>
      <c r="AN48" s="26"/>
      <c r="AO48" s="26"/>
      <c r="AP48" s="26"/>
      <c r="AQ48" s="24"/>
    </row>
    <row r="49" spans="2:43" s="1" customFormat="1" ht="15" x14ac:dyDescent="0.3">
      <c r="B49" s="34"/>
      <c r="C49" s="35"/>
      <c r="D49" s="49" t="s">
        <v>53</v>
      </c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1"/>
      <c r="AA49" s="35"/>
      <c r="AB49" s="35"/>
      <c r="AC49" s="49" t="s">
        <v>54</v>
      </c>
      <c r="AD49" s="50"/>
      <c r="AE49" s="50"/>
      <c r="AF49" s="50"/>
      <c r="AG49" s="50"/>
      <c r="AH49" s="50"/>
      <c r="AI49" s="50"/>
      <c r="AJ49" s="50"/>
      <c r="AK49" s="50"/>
      <c r="AL49" s="50"/>
      <c r="AM49" s="50"/>
      <c r="AN49" s="50"/>
      <c r="AO49" s="51"/>
      <c r="AP49" s="35"/>
      <c r="AQ49" s="36"/>
    </row>
    <row r="50" spans="2:43" x14ac:dyDescent="0.3">
      <c r="B50" s="23"/>
      <c r="C50" s="26"/>
      <c r="D50" s="52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53"/>
      <c r="AA50" s="26"/>
      <c r="AB50" s="26"/>
      <c r="AC50" s="52"/>
      <c r="AD50" s="26"/>
      <c r="AE50" s="26"/>
      <c r="AF50" s="26"/>
      <c r="AG50" s="26"/>
      <c r="AH50" s="26"/>
      <c r="AI50" s="26"/>
      <c r="AJ50" s="26"/>
      <c r="AK50" s="26"/>
      <c r="AL50" s="26"/>
      <c r="AM50" s="26"/>
      <c r="AN50" s="26"/>
      <c r="AO50" s="53"/>
      <c r="AP50" s="26"/>
      <c r="AQ50" s="24"/>
    </row>
    <row r="51" spans="2:43" x14ac:dyDescent="0.3">
      <c r="B51" s="23"/>
      <c r="C51" s="26"/>
      <c r="D51" s="52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53"/>
      <c r="AA51" s="26"/>
      <c r="AB51" s="26"/>
      <c r="AC51" s="52"/>
      <c r="AD51" s="26"/>
      <c r="AE51" s="26"/>
      <c r="AF51" s="26"/>
      <c r="AG51" s="26"/>
      <c r="AH51" s="26"/>
      <c r="AI51" s="26"/>
      <c r="AJ51" s="26"/>
      <c r="AK51" s="26"/>
      <c r="AL51" s="26"/>
      <c r="AM51" s="26"/>
      <c r="AN51" s="26"/>
      <c r="AO51" s="53"/>
      <c r="AP51" s="26"/>
      <c r="AQ51" s="24"/>
    </row>
    <row r="52" spans="2:43" x14ac:dyDescent="0.3">
      <c r="B52" s="23"/>
      <c r="C52" s="26"/>
      <c r="D52" s="52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53"/>
      <c r="AA52" s="26"/>
      <c r="AB52" s="26"/>
      <c r="AC52" s="52"/>
      <c r="AD52" s="26"/>
      <c r="AE52" s="26"/>
      <c r="AF52" s="26"/>
      <c r="AG52" s="26"/>
      <c r="AH52" s="26"/>
      <c r="AI52" s="26"/>
      <c r="AJ52" s="26"/>
      <c r="AK52" s="26"/>
      <c r="AL52" s="26"/>
      <c r="AM52" s="26"/>
      <c r="AN52" s="26"/>
      <c r="AO52" s="53"/>
      <c r="AP52" s="26"/>
      <c r="AQ52" s="24"/>
    </row>
    <row r="53" spans="2:43" x14ac:dyDescent="0.3">
      <c r="B53" s="23"/>
      <c r="C53" s="26"/>
      <c r="D53" s="52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53"/>
      <c r="AA53" s="26"/>
      <c r="AB53" s="26"/>
      <c r="AC53" s="52"/>
      <c r="AD53" s="26"/>
      <c r="AE53" s="26"/>
      <c r="AF53" s="26"/>
      <c r="AG53" s="26"/>
      <c r="AH53" s="26"/>
      <c r="AI53" s="26"/>
      <c r="AJ53" s="26"/>
      <c r="AK53" s="26"/>
      <c r="AL53" s="26"/>
      <c r="AM53" s="26"/>
      <c r="AN53" s="26"/>
      <c r="AO53" s="53"/>
      <c r="AP53" s="26"/>
      <c r="AQ53" s="24"/>
    </row>
    <row r="54" spans="2:43" x14ac:dyDescent="0.3">
      <c r="B54" s="23"/>
      <c r="C54" s="26"/>
      <c r="D54" s="52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53"/>
      <c r="AA54" s="26"/>
      <c r="AB54" s="26"/>
      <c r="AC54" s="52"/>
      <c r="AD54" s="26"/>
      <c r="AE54" s="26"/>
      <c r="AF54" s="26"/>
      <c r="AG54" s="26"/>
      <c r="AH54" s="26"/>
      <c r="AI54" s="26"/>
      <c r="AJ54" s="26"/>
      <c r="AK54" s="26"/>
      <c r="AL54" s="26"/>
      <c r="AM54" s="26"/>
      <c r="AN54" s="26"/>
      <c r="AO54" s="53"/>
      <c r="AP54" s="26"/>
      <c r="AQ54" s="24"/>
    </row>
    <row r="55" spans="2:43" x14ac:dyDescent="0.3">
      <c r="B55" s="23"/>
      <c r="C55" s="26"/>
      <c r="D55" s="52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  <c r="Z55" s="53"/>
      <c r="AA55" s="26"/>
      <c r="AB55" s="26"/>
      <c r="AC55" s="52"/>
      <c r="AD55" s="26"/>
      <c r="AE55" s="26"/>
      <c r="AF55" s="26"/>
      <c r="AG55" s="26"/>
      <c r="AH55" s="26"/>
      <c r="AI55" s="26"/>
      <c r="AJ55" s="26"/>
      <c r="AK55" s="26"/>
      <c r="AL55" s="26"/>
      <c r="AM55" s="26"/>
      <c r="AN55" s="26"/>
      <c r="AO55" s="53"/>
      <c r="AP55" s="26"/>
      <c r="AQ55" s="24"/>
    </row>
    <row r="56" spans="2:43" x14ac:dyDescent="0.3">
      <c r="B56" s="23"/>
      <c r="C56" s="26"/>
      <c r="D56" s="52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53"/>
      <c r="AA56" s="26"/>
      <c r="AB56" s="26"/>
      <c r="AC56" s="52"/>
      <c r="AD56" s="26"/>
      <c r="AE56" s="26"/>
      <c r="AF56" s="26"/>
      <c r="AG56" s="26"/>
      <c r="AH56" s="26"/>
      <c r="AI56" s="26"/>
      <c r="AJ56" s="26"/>
      <c r="AK56" s="26"/>
      <c r="AL56" s="26"/>
      <c r="AM56" s="26"/>
      <c r="AN56" s="26"/>
      <c r="AO56" s="53"/>
      <c r="AP56" s="26"/>
      <c r="AQ56" s="24"/>
    </row>
    <row r="57" spans="2:43" x14ac:dyDescent="0.3">
      <c r="B57" s="23"/>
      <c r="C57" s="26"/>
      <c r="D57" s="52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/>
      <c r="Z57" s="53"/>
      <c r="AA57" s="26"/>
      <c r="AB57" s="26"/>
      <c r="AC57" s="52"/>
      <c r="AD57" s="26"/>
      <c r="AE57" s="26"/>
      <c r="AF57" s="26"/>
      <c r="AG57" s="26"/>
      <c r="AH57" s="26"/>
      <c r="AI57" s="26"/>
      <c r="AJ57" s="26"/>
      <c r="AK57" s="26"/>
      <c r="AL57" s="26"/>
      <c r="AM57" s="26"/>
      <c r="AN57" s="26"/>
      <c r="AO57" s="53"/>
      <c r="AP57" s="26"/>
      <c r="AQ57" s="24"/>
    </row>
    <row r="58" spans="2:43" s="1" customFormat="1" ht="15" x14ac:dyDescent="0.3">
      <c r="B58" s="34"/>
      <c r="C58" s="35"/>
      <c r="D58" s="54" t="s">
        <v>55</v>
      </c>
      <c r="E58" s="55"/>
      <c r="F58" s="55"/>
      <c r="G58" s="55"/>
      <c r="H58" s="55"/>
      <c r="I58" s="55"/>
      <c r="J58" s="55"/>
      <c r="K58" s="55"/>
      <c r="L58" s="55"/>
      <c r="M58" s="55"/>
      <c r="N58" s="55"/>
      <c r="O58" s="55"/>
      <c r="P58" s="55"/>
      <c r="Q58" s="55"/>
      <c r="R58" s="56" t="s">
        <v>56</v>
      </c>
      <c r="S58" s="55"/>
      <c r="T58" s="55"/>
      <c r="U58" s="55"/>
      <c r="V58" s="55"/>
      <c r="W58" s="55"/>
      <c r="X58" s="55"/>
      <c r="Y58" s="55"/>
      <c r="Z58" s="57"/>
      <c r="AA58" s="35"/>
      <c r="AB58" s="35"/>
      <c r="AC58" s="54" t="s">
        <v>55</v>
      </c>
      <c r="AD58" s="55"/>
      <c r="AE58" s="55"/>
      <c r="AF58" s="55"/>
      <c r="AG58" s="55"/>
      <c r="AH58" s="55"/>
      <c r="AI58" s="55"/>
      <c r="AJ58" s="55"/>
      <c r="AK58" s="55"/>
      <c r="AL58" s="55"/>
      <c r="AM58" s="56" t="s">
        <v>56</v>
      </c>
      <c r="AN58" s="55"/>
      <c r="AO58" s="57"/>
      <c r="AP58" s="35"/>
      <c r="AQ58" s="36"/>
    </row>
    <row r="59" spans="2:43" x14ac:dyDescent="0.3">
      <c r="B59" s="23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6"/>
      <c r="V59" s="26"/>
      <c r="W59" s="26"/>
      <c r="X59" s="26"/>
      <c r="Y59" s="26"/>
      <c r="Z59" s="26"/>
      <c r="AA59" s="26"/>
      <c r="AB59" s="26"/>
      <c r="AC59" s="26"/>
      <c r="AD59" s="26"/>
      <c r="AE59" s="26"/>
      <c r="AF59" s="26"/>
      <c r="AG59" s="26"/>
      <c r="AH59" s="26"/>
      <c r="AI59" s="26"/>
      <c r="AJ59" s="26"/>
      <c r="AK59" s="26"/>
      <c r="AL59" s="26"/>
      <c r="AM59" s="26"/>
      <c r="AN59" s="26"/>
      <c r="AO59" s="26"/>
      <c r="AP59" s="26"/>
      <c r="AQ59" s="24"/>
    </row>
    <row r="60" spans="2:43" s="1" customFormat="1" ht="15" x14ac:dyDescent="0.3">
      <c r="B60" s="34"/>
      <c r="C60" s="35"/>
      <c r="D60" s="49" t="s">
        <v>57</v>
      </c>
      <c r="E60" s="50"/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/>
      <c r="U60" s="50"/>
      <c r="V60" s="50"/>
      <c r="W60" s="50"/>
      <c r="X60" s="50"/>
      <c r="Y60" s="50"/>
      <c r="Z60" s="51"/>
      <c r="AA60" s="35"/>
      <c r="AB60" s="35"/>
      <c r="AC60" s="49" t="s">
        <v>58</v>
      </c>
      <c r="AD60" s="50"/>
      <c r="AE60" s="50"/>
      <c r="AF60" s="50"/>
      <c r="AG60" s="50"/>
      <c r="AH60" s="50"/>
      <c r="AI60" s="50"/>
      <c r="AJ60" s="50"/>
      <c r="AK60" s="50"/>
      <c r="AL60" s="50"/>
      <c r="AM60" s="50"/>
      <c r="AN60" s="50"/>
      <c r="AO60" s="51"/>
      <c r="AP60" s="35"/>
      <c r="AQ60" s="36"/>
    </row>
    <row r="61" spans="2:43" x14ac:dyDescent="0.3">
      <c r="B61" s="23"/>
      <c r="C61" s="26"/>
      <c r="D61" s="52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  <c r="Z61" s="53"/>
      <c r="AA61" s="26"/>
      <c r="AB61" s="26"/>
      <c r="AC61" s="52"/>
      <c r="AD61" s="26"/>
      <c r="AE61" s="26"/>
      <c r="AF61" s="26"/>
      <c r="AG61" s="26"/>
      <c r="AH61" s="26"/>
      <c r="AI61" s="26"/>
      <c r="AJ61" s="26"/>
      <c r="AK61" s="26"/>
      <c r="AL61" s="26"/>
      <c r="AM61" s="26"/>
      <c r="AN61" s="26"/>
      <c r="AO61" s="53"/>
      <c r="AP61" s="26"/>
      <c r="AQ61" s="24"/>
    </row>
    <row r="62" spans="2:43" x14ac:dyDescent="0.3">
      <c r="B62" s="23"/>
      <c r="C62" s="26"/>
      <c r="D62" s="52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53"/>
      <c r="AA62" s="26"/>
      <c r="AB62" s="26"/>
      <c r="AC62" s="52"/>
      <c r="AD62" s="26"/>
      <c r="AE62" s="26"/>
      <c r="AF62" s="26"/>
      <c r="AG62" s="26"/>
      <c r="AH62" s="26"/>
      <c r="AI62" s="26"/>
      <c r="AJ62" s="26"/>
      <c r="AK62" s="26"/>
      <c r="AL62" s="26"/>
      <c r="AM62" s="26"/>
      <c r="AN62" s="26"/>
      <c r="AO62" s="53"/>
      <c r="AP62" s="26"/>
      <c r="AQ62" s="24"/>
    </row>
    <row r="63" spans="2:43" x14ac:dyDescent="0.3">
      <c r="B63" s="23"/>
      <c r="C63" s="26"/>
      <c r="D63" s="52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26"/>
      <c r="Y63" s="26"/>
      <c r="Z63" s="53"/>
      <c r="AA63" s="26"/>
      <c r="AB63" s="26"/>
      <c r="AC63" s="52"/>
      <c r="AD63" s="26"/>
      <c r="AE63" s="26"/>
      <c r="AF63" s="26"/>
      <c r="AG63" s="26"/>
      <c r="AH63" s="26"/>
      <c r="AI63" s="26"/>
      <c r="AJ63" s="26"/>
      <c r="AK63" s="26"/>
      <c r="AL63" s="26"/>
      <c r="AM63" s="26"/>
      <c r="AN63" s="26"/>
      <c r="AO63" s="53"/>
      <c r="AP63" s="26"/>
      <c r="AQ63" s="24"/>
    </row>
    <row r="64" spans="2:43" x14ac:dyDescent="0.3">
      <c r="B64" s="23"/>
      <c r="C64" s="26"/>
      <c r="D64" s="52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  <c r="Z64" s="53"/>
      <c r="AA64" s="26"/>
      <c r="AB64" s="26"/>
      <c r="AC64" s="52"/>
      <c r="AD64" s="26"/>
      <c r="AE64" s="26"/>
      <c r="AF64" s="26"/>
      <c r="AG64" s="26"/>
      <c r="AH64" s="26"/>
      <c r="AI64" s="26"/>
      <c r="AJ64" s="26"/>
      <c r="AK64" s="26"/>
      <c r="AL64" s="26"/>
      <c r="AM64" s="26"/>
      <c r="AN64" s="26"/>
      <c r="AO64" s="53"/>
      <c r="AP64" s="26"/>
      <c r="AQ64" s="24"/>
    </row>
    <row r="65" spans="2:43" x14ac:dyDescent="0.3">
      <c r="B65" s="23"/>
      <c r="C65" s="26"/>
      <c r="D65" s="52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  <c r="Z65" s="53"/>
      <c r="AA65" s="26"/>
      <c r="AB65" s="26"/>
      <c r="AC65" s="52"/>
      <c r="AD65" s="26"/>
      <c r="AE65" s="26"/>
      <c r="AF65" s="26"/>
      <c r="AG65" s="26"/>
      <c r="AH65" s="26"/>
      <c r="AI65" s="26"/>
      <c r="AJ65" s="26"/>
      <c r="AK65" s="26"/>
      <c r="AL65" s="26"/>
      <c r="AM65" s="26"/>
      <c r="AN65" s="26"/>
      <c r="AO65" s="53"/>
      <c r="AP65" s="26"/>
      <c r="AQ65" s="24"/>
    </row>
    <row r="66" spans="2:43" x14ac:dyDescent="0.3">
      <c r="B66" s="23"/>
      <c r="C66" s="26"/>
      <c r="D66" s="52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  <c r="Z66" s="53"/>
      <c r="AA66" s="26"/>
      <c r="AB66" s="26"/>
      <c r="AC66" s="52"/>
      <c r="AD66" s="26"/>
      <c r="AE66" s="26"/>
      <c r="AF66" s="26"/>
      <c r="AG66" s="26"/>
      <c r="AH66" s="26"/>
      <c r="AI66" s="26"/>
      <c r="AJ66" s="26"/>
      <c r="AK66" s="26"/>
      <c r="AL66" s="26"/>
      <c r="AM66" s="26"/>
      <c r="AN66" s="26"/>
      <c r="AO66" s="53"/>
      <c r="AP66" s="26"/>
      <c r="AQ66" s="24"/>
    </row>
    <row r="67" spans="2:43" x14ac:dyDescent="0.3">
      <c r="B67" s="23"/>
      <c r="C67" s="26"/>
      <c r="D67" s="52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  <c r="X67" s="26"/>
      <c r="Y67" s="26"/>
      <c r="Z67" s="53"/>
      <c r="AA67" s="26"/>
      <c r="AB67" s="26"/>
      <c r="AC67" s="52"/>
      <c r="AD67" s="26"/>
      <c r="AE67" s="26"/>
      <c r="AF67" s="26"/>
      <c r="AG67" s="26"/>
      <c r="AH67" s="26"/>
      <c r="AI67" s="26"/>
      <c r="AJ67" s="26"/>
      <c r="AK67" s="26"/>
      <c r="AL67" s="26"/>
      <c r="AM67" s="26"/>
      <c r="AN67" s="26"/>
      <c r="AO67" s="53"/>
      <c r="AP67" s="26"/>
      <c r="AQ67" s="24"/>
    </row>
    <row r="68" spans="2:43" x14ac:dyDescent="0.3">
      <c r="B68" s="23"/>
      <c r="C68" s="26"/>
      <c r="D68" s="52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  <c r="Z68" s="53"/>
      <c r="AA68" s="26"/>
      <c r="AB68" s="26"/>
      <c r="AC68" s="52"/>
      <c r="AD68" s="26"/>
      <c r="AE68" s="26"/>
      <c r="AF68" s="26"/>
      <c r="AG68" s="26"/>
      <c r="AH68" s="26"/>
      <c r="AI68" s="26"/>
      <c r="AJ68" s="26"/>
      <c r="AK68" s="26"/>
      <c r="AL68" s="26"/>
      <c r="AM68" s="26"/>
      <c r="AN68" s="26"/>
      <c r="AO68" s="53"/>
      <c r="AP68" s="26"/>
      <c r="AQ68" s="24"/>
    </row>
    <row r="69" spans="2:43" s="1" customFormat="1" ht="15" x14ac:dyDescent="0.3">
      <c r="B69" s="34"/>
      <c r="C69" s="35"/>
      <c r="D69" s="54" t="s">
        <v>55</v>
      </c>
      <c r="E69" s="55"/>
      <c r="F69" s="55"/>
      <c r="G69" s="55"/>
      <c r="H69" s="55"/>
      <c r="I69" s="55"/>
      <c r="J69" s="55"/>
      <c r="K69" s="55"/>
      <c r="L69" s="55"/>
      <c r="M69" s="55"/>
      <c r="N69" s="55"/>
      <c r="O69" s="55"/>
      <c r="P69" s="55"/>
      <c r="Q69" s="55"/>
      <c r="R69" s="56" t="s">
        <v>56</v>
      </c>
      <c r="S69" s="55"/>
      <c r="T69" s="55"/>
      <c r="U69" s="55"/>
      <c r="V69" s="55"/>
      <c r="W69" s="55"/>
      <c r="X69" s="55"/>
      <c r="Y69" s="55"/>
      <c r="Z69" s="57"/>
      <c r="AA69" s="35"/>
      <c r="AB69" s="35"/>
      <c r="AC69" s="54" t="s">
        <v>55</v>
      </c>
      <c r="AD69" s="55"/>
      <c r="AE69" s="55"/>
      <c r="AF69" s="55"/>
      <c r="AG69" s="55"/>
      <c r="AH69" s="55"/>
      <c r="AI69" s="55"/>
      <c r="AJ69" s="55"/>
      <c r="AK69" s="55"/>
      <c r="AL69" s="55"/>
      <c r="AM69" s="56" t="s">
        <v>56</v>
      </c>
      <c r="AN69" s="55"/>
      <c r="AO69" s="57"/>
      <c r="AP69" s="35"/>
      <c r="AQ69" s="36"/>
    </row>
    <row r="70" spans="2:43" s="1" customFormat="1" ht="6.95" customHeight="1" x14ac:dyDescent="0.3">
      <c r="B70" s="34"/>
      <c r="C70" s="35"/>
      <c r="D70" s="35"/>
      <c r="E70" s="35"/>
      <c r="F70" s="35"/>
      <c r="G70" s="35"/>
      <c r="H70" s="35"/>
      <c r="I70" s="35"/>
      <c r="J70" s="35"/>
      <c r="K70" s="35"/>
      <c r="L70" s="35"/>
      <c r="M70" s="35"/>
      <c r="N70" s="35"/>
      <c r="O70" s="35"/>
      <c r="P70" s="35"/>
      <c r="Q70" s="35"/>
      <c r="R70" s="35"/>
      <c r="S70" s="35"/>
      <c r="T70" s="35"/>
      <c r="U70" s="35"/>
      <c r="V70" s="35"/>
      <c r="W70" s="35"/>
      <c r="X70" s="35"/>
      <c r="Y70" s="35"/>
      <c r="Z70" s="35"/>
      <c r="AA70" s="35"/>
      <c r="AB70" s="35"/>
      <c r="AC70" s="35"/>
      <c r="AD70" s="35"/>
      <c r="AE70" s="35"/>
      <c r="AF70" s="35"/>
      <c r="AG70" s="35"/>
      <c r="AH70" s="35"/>
      <c r="AI70" s="35"/>
      <c r="AJ70" s="35"/>
      <c r="AK70" s="35"/>
      <c r="AL70" s="35"/>
      <c r="AM70" s="35"/>
      <c r="AN70" s="35"/>
      <c r="AO70" s="35"/>
      <c r="AP70" s="35"/>
      <c r="AQ70" s="36"/>
    </row>
    <row r="71" spans="2:43" s="1" customFormat="1" ht="6.95" customHeight="1" x14ac:dyDescent="0.3">
      <c r="B71" s="58"/>
      <c r="C71" s="59"/>
      <c r="D71" s="59"/>
      <c r="E71" s="59"/>
      <c r="F71" s="59"/>
      <c r="G71" s="59"/>
      <c r="H71" s="59"/>
      <c r="I71" s="59"/>
      <c r="J71" s="59"/>
      <c r="K71" s="59"/>
      <c r="L71" s="59"/>
      <c r="M71" s="59"/>
      <c r="N71" s="59"/>
      <c r="O71" s="59"/>
      <c r="P71" s="59"/>
      <c r="Q71" s="59"/>
      <c r="R71" s="59"/>
      <c r="S71" s="59"/>
      <c r="T71" s="59"/>
      <c r="U71" s="59"/>
      <c r="V71" s="59"/>
      <c r="W71" s="59"/>
      <c r="X71" s="59"/>
      <c r="Y71" s="59"/>
      <c r="Z71" s="59"/>
      <c r="AA71" s="59"/>
      <c r="AB71" s="59"/>
      <c r="AC71" s="59"/>
      <c r="AD71" s="59"/>
      <c r="AE71" s="59"/>
      <c r="AF71" s="59"/>
      <c r="AG71" s="59"/>
      <c r="AH71" s="59"/>
      <c r="AI71" s="59"/>
      <c r="AJ71" s="59"/>
      <c r="AK71" s="59"/>
      <c r="AL71" s="59"/>
      <c r="AM71" s="59"/>
      <c r="AN71" s="59"/>
      <c r="AO71" s="59"/>
      <c r="AP71" s="59"/>
      <c r="AQ71" s="60"/>
    </row>
    <row r="75" spans="2:43" s="1" customFormat="1" ht="6.95" customHeight="1" x14ac:dyDescent="0.3">
      <c r="B75" s="61"/>
      <c r="C75" s="62"/>
      <c r="D75" s="62"/>
      <c r="E75" s="62"/>
      <c r="F75" s="62"/>
      <c r="G75" s="62"/>
      <c r="H75" s="62"/>
      <c r="I75" s="62"/>
      <c r="J75" s="62"/>
      <c r="K75" s="62"/>
      <c r="L75" s="62"/>
      <c r="M75" s="62"/>
      <c r="N75" s="62"/>
      <c r="O75" s="62"/>
      <c r="P75" s="62"/>
      <c r="Q75" s="62"/>
      <c r="R75" s="62"/>
      <c r="S75" s="62"/>
      <c r="T75" s="62"/>
      <c r="U75" s="62"/>
      <c r="V75" s="62"/>
      <c r="W75" s="62"/>
      <c r="X75" s="62"/>
      <c r="Y75" s="62"/>
      <c r="Z75" s="62"/>
      <c r="AA75" s="62"/>
      <c r="AB75" s="62"/>
      <c r="AC75" s="62"/>
      <c r="AD75" s="62"/>
      <c r="AE75" s="62"/>
      <c r="AF75" s="62"/>
      <c r="AG75" s="62"/>
      <c r="AH75" s="62"/>
      <c r="AI75" s="62"/>
      <c r="AJ75" s="62"/>
      <c r="AK75" s="62"/>
      <c r="AL75" s="62"/>
      <c r="AM75" s="62"/>
      <c r="AN75" s="62"/>
      <c r="AO75" s="62"/>
      <c r="AP75" s="62"/>
      <c r="AQ75" s="63"/>
    </row>
    <row r="76" spans="2:43" s="1" customFormat="1" ht="36.950000000000003" customHeight="1" x14ac:dyDescent="0.3">
      <c r="B76" s="34"/>
      <c r="C76" s="200" t="s">
        <v>59</v>
      </c>
      <c r="D76" s="201"/>
      <c r="E76" s="201"/>
      <c r="F76" s="201"/>
      <c r="G76" s="201"/>
      <c r="H76" s="201"/>
      <c r="I76" s="201"/>
      <c r="J76" s="201"/>
      <c r="K76" s="201"/>
      <c r="L76" s="201"/>
      <c r="M76" s="201"/>
      <c r="N76" s="201"/>
      <c r="O76" s="201"/>
      <c r="P76" s="201"/>
      <c r="Q76" s="201"/>
      <c r="R76" s="201"/>
      <c r="S76" s="201"/>
      <c r="T76" s="201"/>
      <c r="U76" s="201"/>
      <c r="V76" s="201"/>
      <c r="W76" s="201"/>
      <c r="X76" s="201"/>
      <c r="Y76" s="201"/>
      <c r="Z76" s="201"/>
      <c r="AA76" s="201"/>
      <c r="AB76" s="201"/>
      <c r="AC76" s="201"/>
      <c r="AD76" s="201"/>
      <c r="AE76" s="201"/>
      <c r="AF76" s="201"/>
      <c r="AG76" s="201"/>
      <c r="AH76" s="201"/>
      <c r="AI76" s="201"/>
      <c r="AJ76" s="201"/>
      <c r="AK76" s="201"/>
      <c r="AL76" s="201"/>
      <c r="AM76" s="201"/>
      <c r="AN76" s="201"/>
      <c r="AO76" s="201"/>
      <c r="AP76" s="201"/>
      <c r="AQ76" s="36"/>
    </row>
    <row r="77" spans="2:43" s="3" customFormat="1" ht="14.45" customHeight="1" x14ac:dyDescent="0.3">
      <c r="B77" s="64"/>
      <c r="C77" s="30" t="s">
        <v>15</v>
      </c>
      <c r="D77" s="65"/>
      <c r="E77" s="65"/>
      <c r="F77" s="65"/>
      <c r="G77" s="65"/>
      <c r="H77" s="65"/>
      <c r="I77" s="65"/>
      <c r="J77" s="65"/>
      <c r="K77" s="65"/>
      <c r="L77" s="65" t="str">
        <f>K5</f>
        <v>01</v>
      </c>
      <c r="M77" s="65"/>
      <c r="N77" s="65"/>
      <c r="O77" s="65"/>
      <c r="P77" s="65"/>
      <c r="Q77" s="65"/>
      <c r="R77" s="65"/>
      <c r="S77" s="65"/>
      <c r="T77" s="65"/>
      <c r="U77" s="65"/>
      <c r="V77" s="65"/>
      <c r="W77" s="65"/>
      <c r="X77" s="65"/>
      <c r="Y77" s="65"/>
      <c r="Z77" s="65"/>
      <c r="AA77" s="65"/>
      <c r="AB77" s="65"/>
      <c r="AC77" s="65"/>
      <c r="AD77" s="65"/>
      <c r="AE77" s="65"/>
      <c r="AF77" s="65"/>
      <c r="AG77" s="65"/>
      <c r="AH77" s="65"/>
      <c r="AI77" s="65"/>
      <c r="AJ77" s="65"/>
      <c r="AK77" s="65"/>
      <c r="AL77" s="65"/>
      <c r="AM77" s="65"/>
      <c r="AN77" s="65"/>
      <c r="AO77" s="65"/>
      <c r="AP77" s="65"/>
      <c r="AQ77" s="66"/>
    </row>
    <row r="78" spans="2:43" s="4" customFormat="1" ht="36.950000000000003" customHeight="1" x14ac:dyDescent="0.3">
      <c r="B78" s="67"/>
      <c r="C78" s="68" t="s">
        <v>18</v>
      </c>
      <c r="D78" s="69"/>
      <c r="E78" s="69"/>
      <c r="F78" s="69"/>
      <c r="G78" s="69"/>
      <c r="H78" s="69"/>
      <c r="I78" s="69"/>
      <c r="J78" s="69"/>
      <c r="K78" s="69"/>
      <c r="L78" s="225" t="str">
        <f>K6</f>
        <v>ZŠ Bakossova 5,  Banská Bystrica - Stavebné úpravy</v>
      </c>
      <c r="M78" s="226"/>
      <c r="N78" s="226"/>
      <c r="O78" s="226"/>
      <c r="P78" s="226"/>
      <c r="Q78" s="226"/>
      <c r="R78" s="226"/>
      <c r="S78" s="226"/>
      <c r="T78" s="226"/>
      <c r="U78" s="226"/>
      <c r="V78" s="226"/>
      <c r="W78" s="226"/>
      <c r="X78" s="226"/>
      <c r="Y78" s="226"/>
      <c r="Z78" s="226"/>
      <c r="AA78" s="226"/>
      <c r="AB78" s="226"/>
      <c r="AC78" s="226"/>
      <c r="AD78" s="226"/>
      <c r="AE78" s="226"/>
      <c r="AF78" s="226"/>
      <c r="AG78" s="226"/>
      <c r="AH78" s="226"/>
      <c r="AI78" s="226"/>
      <c r="AJ78" s="226"/>
      <c r="AK78" s="226"/>
      <c r="AL78" s="226"/>
      <c r="AM78" s="226"/>
      <c r="AN78" s="226"/>
      <c r="AO78" s="226"/>
      <c r="AP78" s="69"/>
      <c r="AQ78" s="70"/>
    </row>
    <row r="79" spans="2:43" s="1" customFormat="1" ht="6.95" customHeight="1" x14ac:dyDescent="0.3">
      <c r="B79" s="34"/>
      <c r="C79" s="35"/>
      <c r="D79" s="35"/>
      <c r="E79" s="35"/>
      <c r="F79" s="35"/>
      <c r="G79" s="35"/>
      <c r="H79" s="35"/>
      <c r="I79" s="35"/>
      <c r="J79" s="35"/>
      <c r="K79" s="35"/>
      <c r="L79" s="35"/>
      <c r="M79" s="35"/>
      <c r="N79" s="35"/>
      <c r="O79" s="35"/>
      <c r="P79" s="35"/>
      <c r="Q79" s="35"/>
      <c r="R79" s="35"/>
      <c r="S79" s="35"/>
      <c r="T79" s="35"/>
      <c r="U79" s="35"/>
      <c r="V79" s="35"/>
      <c r="W79" s="35"/>
      <c r="X79" s="35"/>
      <c r="Y79" s="35"/>
      <c r="Z79" s="35"/>
      <c r="AA79" s="35"/>
      <c r="AB79" s="35"/>
      <c r="AC79" s="35"/>
      <c r="AD79" s="35"/>
      <c r="AE79" s="35"/>
      <c r="AF79" s="35"/>
      <c r="AG79" s="35"/>
      <c r="AH79" s="35"/>
      <c r="AI79" s="35"/>
      <c r="AJ79" s="35"/>
      <c r="AK79" s="35"/>
      <c r="AL79" s="35"/>
      <c r="AM79" s="35"/>
      <c r="AN79" s="35"/>
      <c r="AO79" s="35"/>
      <c r="AP79" s="35"/>
      <c r="AQ79" s="36"/>
    </row>
    <row r="80" spans="2:43" s="1" customFormat="1" ht="15" x14ac:dyDescent="0.3">
      <c r="B80" s="34"/>
      <c r="C80" s="30" t="s">
        <v>22</v>
      </c>
      <c r="D80" s="35"/>
      <c r="E80" s="35"/>
      <c r="F80" s="35"/>
      <c r="G80" s="35"/>
      <c r="H80" s="35"/>
      <c r="I80" s="35"/>
      <c r="J80" s="35"/>
      <c r="K80" s="35"/>
      <c r="L80" s="71" t="str">
        <f>IF(K8="","",K8)</f>
        <v xml:space="preserve"> </v>
      </c>
      <c r="M80" s="35"/>
      <c r="N80" s="35"/>
      <c r="O80" s="35"/>
      <c r="P80" s="35"/>
      <c r="Q80" s="35"/>
      <c r="R80" s="35"/>
      <c r="S80" s="35"/>
      <c r="T80" s="35"/>
      <c r="U80" s="35"/>
      <c r="V80" s="35"/>
      <c r="W80" s="35"/>
      <c r="X80" s="35"/>
      <c r="Y80" s="35"/>
      <c r="Z80" s="35"/>
      <c r="AA80" s="35"/>
      <c r="AB80" s="35"/>
      <c r="AC80" s="35"/>
      <c r="AD80" s="35"/>
      <c r="AE80" s="35"/>
      <c r="AF80" s="35"/>
      <c r="AG80" s="35"/>
      <c r="AH80" s="35"/>
      <c r="AI80" s="30" t="s">
        <v>24</v>
      </c>
      <c r="AJ80" s="35"/>
      <c r="AK80" s="35"/>
      <c r="AL80" s="35"/>
      <c r="AM80" s="72">
        <f>IF(AN8= "","",AN8)</f>
        <v>44277</v>
      </c>
      <c r="AN80" s="35"/>
      <c r="AO80" s="35"/>
      <c r="AP80" s="35"/>
      <c r="AQ80" s="36"/>
    </row>
    <row r="81" spans="1:89" s="1" customFormat="1" ht="6.95" customHeight="1" x14ac:dyDescent="0.3">
      <c r="B81" s="34"/>
      <c r="C81" s="35"/>
      <c r="D81" s="35"/>
      <c r="E81" s="35"/>
      <c r="F81" s="35"/>
      <c r="G81" s="35"/>
      <c r="H81" s="35"/>
      <c r="I81" s="35"/>
      <c r="J81" s="35"/>
      <c r="K81" s="35"/>
      <c r="L81" s="35"/>
      <c r="M81" s="35"/>
      <c r="N81" s="35"/>
      <c r="O81" s="35"/>
      <c r="P81" s="35"/>
      <c r="Q81" s="35"/>
      <c r="R81" s="35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  <c r="AF81" s="35"/>
      <c r="AG81" s="35"/>
      <c r="AH81" s="35"/>
      <c r="AI81" s="35"/>
      <c r="AJ81" s="35"/>
      <c r="AK81" s="35"/>
      <c r="AL81" s="35"/>
      <c r="AM81" s="35"/>
      <c r="AN81" s="35"/>
      <c r="AO81" s="35"/>
      <c r="AP81" s="35"/>
      <c r="AQ81" s="36"/>
    </row>
    <row r="82" spans="1:89" s="1" customFormat="1" ht="15" x14ac:dyDescent="0.3">
      <c r="B82" s="34"/>
      <c r="C82" s="30" t="s">
        <v>25</v>
      </c>
      <c r="D82" s="35"/>
      <c r="E82" s="35"/>
      <c r="F82" s="35"/>
      <c r="G82" s="35"/>
      <c r="H82" s="35"/>
      <c r="I82" s="35"/>
      <c r="J82" s="35"/>
      <c r="K82" s="35"/>
      <c r="L82" s="65" t="str">
        <f>IF(E11= "","",E11)</f>
        <v>Mesto Banská Bystrica</v>
      </c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  <c r="AF82" s="35"/>
      <c r="AG82" s="35"/>
      <c r="AH82" s="35"/>
      <c r="AI82" s="30" t="s">
        <v>33</v>
      </c>
      <c r="AJ82" s="35"/>
      <c r="AK82" s="35"/>
      <c r="AL82" s="35"/>
      <c r="AM82" s="231" t="str">
        <f>IF(E17="","",E17)</f>
        <v xml:space="preserve"> </v>
      </c>
      <c r="AN82" s="231"/>
      <c r="AO82" s="231"/>
      <c r="AP82" s="231"/>
      <c r="AQ82" s="36"/>
      <c r="AS82" s="232" t="s">
        <v>60</v>
      </c>
      <c r="AT82" s="233"/>
      <c r="AU82" s="50"/>
      <c r="AV82" s="50"/>
      <c r="AW82" s="50"/>
      <c r="AX82" s="50"/>
      <c r="AY82" s="50"/>
      <c r="AZ82" s="50"/>
      <c r="BA82" s="50"/>
      <c r="BB82" s="50"/>
      <c r="BC82" s="50"/>
      <c r="BD82" s="50"/>
      <c r="BE82" s="50"/>
      <c r="BF82" s="51"/>
    </row>
    <row r="83" spans="1:89" s="1" customFormat="1" ht="15" x14ac:dyDescent="0.3">
      <c r="B83" s="34"/>
      <c r="C83" s="30" t="s">
        <v>31</v>
      </c>
      <c r="D83" s="35"/>
      <c r="E83" s="35"/>
      <c r="F83" s="35"/>
      <c r="G83" s="35"/>
      <c r="H83" s="35"/>
      <c r="I83" s="35"/>
      <c r="J83" s="35"/>
      <c r="K83" s="35"/>
      <c r="L83" s="65" t="str">
        <f>IF(E14= "Vyplň údaj","",E14)</f>
        <v/>
      </c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  <c r="AF83" s="35"/>
      <c r="AG83" s="35"/>
      <c r="AH83" s="35"/>
      <c r="AI83" s="30" t="s">
        <v>35</v>
      </c>
      <c r="AJ83" s="35"/>
      <c r="AK83" s="35"/>
      <c r="AL83" s="35"/>
      <c r="AM83" s="231" t="str">
        <f>IF(E20="","",E20)</f>
        <v xml:space="preserve">Paprčka </v>
      </c>
      <c r="AN83" s="231"/>
      <c r="AO83" s="231"/>
      <c r="AP83" s="231"/>
      <c r="AQ83" s="36"/>
      <c r="AS83" s="234"/>
      <c r="AT83" s="235"/>
      <c r="AU83" s="35"/>
      <c r="AV83" s="35"/>
      <c r="AW83" s="35"/>
      <c r="AX83" s="35"/>
      <c r="AY83" s="35"/>
      <c r="AZ83" s="35"/>
      <c r="BA83" s="35"/>
      <c r="BB83" s="35"/>
      <c r="BC83" s="35"/>
      <c r="BD83" s="35"/>
      <c r="BE83" s="35"/>
      <c r="BF83" s="73"/>
    </row>
    <row r="84" spans="1:89" s="1" customFormat="1" ht="10.9" customHeight="1" x14ac:dyDescent="0.3">
      <c r="B84" s="34"/>
      <c r="C84" s="35"/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  <c r="AF84" s="35"/>
      <c r="AG84" s="35"/>
      <c r="AH84" s="35"/>
      <c r="AI84" s="35"/>
      <c r="AJ84" s="35"/>
      <c r="AK84" s="35"/>
      <c r="AL84" s="35"/>
      <c r="AM84" s="35"/>
      <c r="AN84" s="35"/>
      <c r="AO84" s="35"/>
      <c r="AP84" s="35"/>
      <c r="AQ84" s="36"/>
      <c r="AS84" s="234"/>
      <c r="AT84" s="235"/>
      <c r="AU84" s="35"/>
      <c r="AV84" s="35"/>
      <c r="AW84" s="35"/>
      <c r="AX84" s="35"/>
      <c r="AY84" s="35"/>
      <c r="AZ84" s="35"/>
      <c r="BA84" s="35"/>
      <c r="BB84" s="35"/>
      <c r="BC84" s="35"/>
      <c r="BD84" s="35"/>
      <c r="BE84" s="35"/>
      <c r="BF84" s="73"/>
    </row>
    <row r="85" spans="1:89" s="1" customFormat="1" ht="29.25" customHeight="1" x14ac:dyDescent="0.3">
      <c r="B85" s="34"/>
      <c r="C85" s="227" t="s">
        <v>61</v>
      </c>
      <c r="D85" s="228"/>
      <c r="E85" s="228"/>
      <c r="F85" s="228"/>
      <c r="G85" s="228"/>
      <c r="H85" s="74"/>
      <c r="I85" s="229" t="s">
        <v>62</v>
      </c>
      <c r="J85" s="228"/>
      <c r="K85" s="228"/>
      <c r="L85" s="228"/>
      <c r="M85" s="228"/>
      <c r="N85" s="228"/>
      <c r="O85" s="228"/>
      <c r="P85" s="228"/>
      <c r="Q85" s="228"/>
      <c r="R85" s="228"/>
      <c r="S85" s="228"/>
      <c r="T85" s="228"/>
      <c r="U85" s="228"/>
      <c r="V85" s="228"/>
      <c r="W85" s="228"/>
      <c r="X85" s="228"/>
      <c r="Y85" s="228"/>
      <c r="Z85" s="228"/>
      <c r="AA85" s="228"/>
      <c r="AB85" s="228"/>
      <c r="AC85" s="228"/>
      <c r="AD85" s="228"/>
      <c r="AE85" s="228"/>
      <c r="AF85" s="228"/>
      <c r="AG85" s="229" t="s">
        <v>63</v>
      </c>
      <c r="AH85" s="228"/>
      <c r="AI85" s="228"/>
      <c r="AJ85" s="228"/>
      <c r="AK85" s="228"/>
      <c r="AL85" s="228"/>
      <c r="AM85" s="228"/>
      <c r="AN85" s="229" t="s">
        <v>64</v>
      </c>
      <c r="AO85" s="228"/>
      <c r="AP85" s="236"/>
      <c r="AQ85" s="36"/>
      <c r="AS85" s="75" t="s">
        <v>65</v>
      </c>
      <c r="AT85" s="76" t="s">
        <v>66</v>
      </c>
      <c r="AU85" s="76" t="s">
        <v>67</v>
      </c>
      <c r="AV85" s="76" t="s">
        <v>68</v>
      </c>
      <c r="AW85" s="76" t="s">
        <v>69</v>
      </c>
      <c r="AX85" s="76" t="s">
        <v>70</v>
      </c>
      <c r="AY85" s="76" t="s">
        <v>71</v>
      </c>
      <c r="AZ85" s="76" t="s">
        <v>72</v>
      </c>
      <c r="BA85" s="76" t="s">
        <v>73</v>
      </c>
      <c r="BB85" s="76" t="s">
        <v>74</v>
      </c>
      <c r="BC85" s="76" t="s">
        <v>75</v>
      </c>
      <c r="BD85" s="76" t="s">
        <v>76</v>
      </c>
      <c r="BE85" s="76" t="s">
        <v>77</v>
      </c>
      <c r="BF85" s="77" t="s">
        <v>78</v>
      </c>
    </row>
    <row r="86" spans="1:89" s="1" customFormat="1" ht="10.9" customHeight="1" x14ac:dyDescent="0.3">
      <c r="B86" s="34"/>
      <c r="C86" s="35"/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  <c r="AF86" s="35"/>
      <c r="AG86" s="35"/>
      <c r="AH86" s="35"/>
      <c r="AI86" s="35"/>
      <c r="AJ86" s="35"/>
      <c r="AK86" s="35"/>
      <c r="AL86" s="35"/>
      <c r="AM86" s="35"/>
      <c r="AN86" s="35"/>
      <c r="AO86" s="35"/>
      <c r="AP86" s="35"/>
      <c r="AQ86" s="36"/>
      <c r="AS86" s="78"/>
      <c r="AT86" s="50"/>
      <c r="AU86" s="50"/>
      <c r="AV86" s="50"/>
      <c r="AW86" s="50"/>
      <c r="AX86" s="50"/>
      <c r="AY86" s="50"/>
      <c r="AZ86" s="50"/>
      <c r="BA86" s="50"/>
      <c r="BB86" s="50"/>
      <c r="BC86" s="50"/>
      <c r="BD86" s="50"/>
      <c r="BE86" s="50"/>
      <c r="BF86" s="51"/>
    </row>
    <row r="87" spans="1:89" s="4" customFormat="1" ht="32.450000000000003" customHeight="1" x14ac:dyDescent="0.3">
      <c r="B87" s="67"/>
      <c r="C87" s="79" t="s">
        <v>79</v>
      </c>
      <c r="D87" s="80"/>
      <c r="E87" s="80"/>
      <c r="F87" s="80"/>
      <c r="G87" s="80"/>
      <c r="H87" s="80"/>
      <c r="I87" s="80"/>
      <c r="J87" s="80"/>
      <c r="K87" s="80"/>
      <c r="L87" s="80"/>
      <c r="M87" s="80"/>
      <c r="N87" s="80"/>
      <c r="O87" s="80"/>
      <c r="P87" s="80"/>
      <c r="Q87" s="80"/>
      <c r="R87" s="80"/>
      <c r="S87" s="80"/>
      <c r="T87" s="80"/>
      <c r="U87" s="80"/>
      <c r="V87" s="80"/>
      <c r="W87" s="80"/>
      <c r="X87" s="80"/>
      <c r="Y87" s="80"/>
      <c r="Z87" s="80"/>
      <c r="AA87" s="80"/>
      <c r="AB87" s="80"/>
      <c r="AC87" s="80"/>
      <c r="AD87" s="80"/>
      <c r="AE87" s="80"/>
      <c r="AF87" s="80"/>
      <c r="AG87" s="192">
        <f>ROUND(SUM(AG88:AG91),2)</f>
        <v>0</v>
      </c>
      <c r="AH87" s="192"/>
      <c r="AI87" s="192"/>
      <c r="AJ87" s="192"/>
      <c r="AK87" s="192"/>
      <c r="AL87" s="192"/>
      <c r="AM87" s="192"/>
      <c r="AN87" s="193">
        <f>SUM(AG87,AV87)</f>
        <v>0</v>
      </c>
      <c r="AO87" s="193"/>
      <c r="AP87" s="193"/>
      <c r="AQ87" s="70"/>
      <c r="AS87" s="81">
        <f>ROUND(SUM(AS88:AS91),2)</f>
        <v>0</v>
      </c>
      <c r="AT87" s="82">
        <f>ROUND(SUM(AT88:AT91),2)</f>
        <v>0</v>
      </c>
      <c r="AU87" s="83">
        <f>ROUND(SUM(AU88:AU91),2)</f>
        <v>0</v>
      </c>
      <c r="AV87" s="83">
        <f>ROUND(SUM(AX87:AY87),2)</f>
        <v>0</v>
      </c>
      <c r="AW87" s="84">
        <f>ROUND(SUM(AW88:AW91),5)</f>
        <v>0</v>
      </c>
      <c r="AX87" s="83">
        <f>ROUND(BB87*L33,2)</f>
        <v>0</v>
      </c>
      <c r="AY87" s="83">
        <f>ROUND(BC87*L34,2)</f>
        <v>0</v>
      </c>
      <c r="AZ87" s="83">
        <f>ROUND(BD87*L33,2)</f>
        <v>0</v>
      </c>
      <c r="BA87" s="83">
        <f>ROUND(BE87*L34,2)</f>
        <v>0</v>
      </c>
      <c r="BB87" s="83">
        <f>ROUND(SUM(BB88:BB91),2)</f>
        <v>0</v>
      </c>
      <c r="BC87" s="83">
        <f>ROUND(SUM(BC88:BC91),2)</f>
        <v>0</v>
      </c>
      <c r="BD87" s="83">
        <f>ROUND(SUM(BD88:BD91),2)</f>
        <v>0</v>
      </c>
      <c r="BE87" s="83">
        <f>ROUND(SUM(BE88:BE91),2)</f>
        <v>0</v>
      </c>
      <c r="BF87" s="85">
        <f>ROUND(SUM(BF88:BF91),2)</f>
        <v>0</v>
      </c>
      <c r="BS87" s="86" t="s">
        <v>80</v>
      </c>
      <c r="BT87" s="86" t="s">
        <v>81</v>
      </c>
      <c r="BU87" s="87" t="s">
        <v>82</v>
      </c>
      <c r="BV87" s="86" t="s">
        <v>83</v>
      </c>
      <c r="BW87" s="86" t="s">
        <v>84</v>
      </c>
      <c r="BX87" s="86" t="s">
        <v>85</v>
      </c>
    </row>
    <row r="88" spans="1:89" s="5" customFormat="1" ht="16.5" customHeight="1" x14ac:dyDescent="0.3">
      <c r="A88" s="88" t="s">
        <v>86</v>
      </c>
      <c r="B88" s="89"/>
      <c r="C88" s="90"/>
      <c r="D88" s="230" t="s">
        <v>87</v>
      </c>
      <c r="E88" s="230"/>
      <c r="F88" s="230"/>
      <c r="G88" s="230"/>
      <c r="H88" s="230"/>
      <c r="I88" s="91"/>
      <c r="J88" s="230" t="s">
        <v>88</v>
      </c>
      <c r="K88" s="230"/>
      <c r="L88" s="230"/>
      <c r="M88" s="230"/>
      <c r="N88" s="230"/>
      <c r="O88" s="230"/>
      <c r="P88" s="230"/>
      <c r="Q88" s="230"/>
      <c r="R88" s="230"/>
      <c r="S88" s="230"/>
      <c r="T88" s="230"/>
      <c r="U88" s="230"/>
      <c r="V88" s="230"/>
      <c r="W88" s="230"/>
      <c r="X88" s="230"/>
      <c r="Y88" s="230"/>
      <c r="Z88" s="230"/>
      <c r="AA88" s="230"/>
      <c r="AB88" s="230"/>
      <c r="AC88" s="230"/>
      <c r="AD88" s="230"/>
      <c r="AE88" s="230"/>
      <c r="AF88" s="230"/>
      <c r="AG88" s="194">
        <f>'1 -  Dielňa'!M32</f>
        <v>0</v>
      </c>
      <c r="AH88" s="195"/>
      <c r="AI88" s="195"/>
      <c r="AJ88" s="195"/>
      <c r="AK88" s="195"/>
      <c r="AL88" s="195"/>
      <c r="AM88" s="195"/>
      <c r="AN88" s="194">
        <f>SUM(AG88,AV88)</f>
        <v>0</v>
      </c>
      <c r="AO88" s="195"/>
      <c r="AP88" s="195"/>
      <c r="AQ88" s="92"/>
      <c r="AS88" s="93">
        <f>'1 -  Dielňa'!M28</f>
        <v>0</v>
      </c>
      <c r="AT88" s="94">
        <f>'1 -  Dielňa'!M29</f>
        <v>0</v>
      </c>
      <c r="AU88" s="94">
        <f>'1 -  Dielňa'!M30</f>
        <v>0</v>
      </c>
      <c r="AV88" s="94">
        <f>ROUND(SUM(AX88:AY88),2)</f>
        <v>0</v>
      </c>
      <c r="AW88" s="95">
        <f>'1 -  Dielňa'!Z127</f>
        <v>0</v>
      </c>
      <c r="AX88" s="94">
        <f>'1 -  Dielňa'!M34</f>
        <v>0</v>
      </c>
      <c r="AY88" s="94">
        <f>'1 -  Dielňa'!M35</f>
        <v>0</v>
      </c>
      <c r="AZ88" s="94">
        <f>'1 -  Dielňa'!M36</f>
        <v>0</v>
      </c>
      <c r="BA88" s="94">
        <f>'1 -  Dielňa'!M37</f>
        <v>0</v>
      </c>
      <c r="BB88" s="94">
        <f>'1 -  Dielňa'!H34</f>
        <v>0</v>
      </c>
      <c r="BC88" s="94">
        <f>'1 -  Dielňa'!H35</f>
        <v>0</v>
      </c>
      <c r="BD88" s="94">
        <f>'1 -  Dielňa'!H36</f>
        <v>0</v>
      </c>
      <c r="BE88" s="94">
        <f>'1 -  Dielňa'!H37</f>
        <v>0</v>
      </c>
      <c r="BF88" s="96">
        <f>'1 -  Dielňa'!H38</f>
        <v>0</v>
      </c>
      <c r="BT88" s="97" t="s">
        <v>87</v>
      </c>
      <c r="BV88" s="97" t="s">
        <v>83</v>
      </c>
      <c r="BW88" s="97" t="s">
        <v>89</v>
      </c>
      <c r="BX88" s="97" t="s">
        <v>84</v>
      </c>
    </row>
    <row r="89" spans="1:89" s="5" customFormat="1" ht="16.5" customHeight="1" x14ac:dyDescent="0.3">
      <c r="A89" s="88" t="s">
        <v>86</v>
      </c>
      <c r="B89" s="89"/>
      <c r="C89" s="90"/>
      <c r="D89" s="230" t="s">
        <v>90</v>
      </c>
      <c r="E89" s="230"/>
      <c r="F89" s="230"/>
      <c r="G89" s="230"/>
      <c r="H89" s="230"/>
      <c r="I89" s="91"/>
      <c r="J89" s="230" t="s">
        <v>91</v>
      </c>
      <c r="K89" s="230"/>
      <c r="L89" s="230"/>
      <c r="M89" s="230"/>
      <c r="N89" s="230"/>
      <c r="O89" s="230"/>
      <c r="P89" s="230"/>
      <c r="Q89" s="230"/>
      <c r="R89" s="230"/>
      <c r="S89" s="230"/>
      <c r="T89" s="230"/>
      <c r="U89" s="230"/>
      <c r="V89" s="230"/>
      <c r="W89" s="230"/>
      <c r="X89" s="230"/>
      <c r="Y89" s="230"/>
      <c r="Z89" s="230"/>
      <c r="AA89" s="230"/>
      <c r="AB89" s="230"/>
      <c r="AC89" s="230"/>
      <c r="AD89" s="230"/>
      <c r="AE89" s="230"/>
      <c r="AF89" s="230"/>
      <c r="AG89" s="194">
        <f>'2 -  Učebňa 101- fyzika'!M32</f>
        <v>0</v>
      </c>
      <c r="AH89" s="195"/>
      <c r="AI89" s="195"/>
      <c r="AJ89" s="195"/>
      <c r="AK89" s="195"/>
      <c r="AL89" s="195"/>
      <c r="AM89" s="195"/>
      <c r="AN89" s="194">
        <f>SUM(AG89,AV89)</f>
        <v>0</v>
      </c>
      <c r="AO89" s="195"/>
      <c r="AP89" s="195"/>
      <c r="AQ89" s="92"/>
      <c r="AS89" s="93">
        <f>'2 -  Učebňa 101- fyzika'!M28</f>
        <v>0</v>
      </c>
      <c r="AT89" s="94">
        <f>'2 -  Učebňa 101- fyzika'!M29</f>
        <v>0</v>
      </c>
      <c r="AU89" s="94">
        <f>'2 -  Učebňa 101- fyzika'!M30</f>
        <v>0</v>
      </c>
      <c r="AV89" s="94">
        <f>ROUND(SUM(AX89:AY89),2)</f>
        <v>0</v>
      </c>
      <c r="AW89" s="95">
        <f>'2 -  Učebňa 101- fyzika'!Z124</f>
        <v>0</v>
      </c>
      <c r="AX89" s="94">
        <f>'2 -  Učebňa 101- fyzika'!M34</f>
        <v>0</v>
      </c>
      <c r="AY89" s="94">
        <f>'2 -  Učebňa 101- fyzika'!M35</f>
        <v>0</v>
      </c>
      <c r="AZ89" s="94">
        <f>'2 -  Učebňa 101- fyzika'!M36</f>
        <v>0</v>
      </c>
      <c r="BA89" s="94">
        <f>'2 -  Učebňa 101- fyzika'!M37</f>
        <v>0</v>
      </c>
      <c r="BB89" s="94">
        <f>'2 -  Učebňa 101- fyzika'!H34</f>
        <v>0</v>
      </c>
      <c r="BC89" s="94">
        <f>'2 -  Učebňa 101- fyzika'!H35</f>
        <v>0</v>
      </c>
      <c r="BD89" s="94">
        <f>'2 -  Učebňa 101- fyzika'!H36</f>
        <v>0</v>
      </c>
      <c r="BE89" s="94">
        <f>'2 -  Učebňa 101- fyzika'!H37</f>
        <v>0</v>
      </c>
      <c r="BF89" s="96">
        <f>'2 -  Učebňa 101- fyzika'!H38</f>
        <v>0</v>
      </c>
      <c r="BT89" s="97" t="s">
        <v>87</v>
      </c>
      <c r="BV89" s="97" t="s">
        <v>83</v>
      </c>
      <c r="BW89" s="97" t="s">
        <v>92</v>
      </c>
      <c r="BX89" s="97" t="s">
        <v>84</v>
      </c>
    </row>
    <row r="90" spans="1:89" s="5" customFormat="1" ht="16.5" customHeight="1" x14ac:dyDescent="0.3">
      <c r="A90" s="88" t="s">
        <v>86</v>
      </c>
      <c r="B90" s="89"/>
      <c r="C90" s="90"/>
      <c r="D90" s="230" t="s">
        <v>93</v>
      </c>
      <c r="E90" s="230"/>
      <c r="F90" s="230"/>
      <c r="G90" s="230"/>
      <c r="H90" s="230"/>
      <c r="I90" s="91"/>
      <c r="J90" s="230" t="s">
        <v>94</v>
      </c>
      <c r="K90" s="230"/>
      <c r="L90" s="230"/>
      <c r="M90" s="230"/>
      <c r="N90" s="230"/>
      <c r="O90" s="230"/>
      <c r="P90" s="230"/>
      <c r="Q90" s="230"/>
      <c r="R90" s="230"/>
      <c r="S90" s="230"/>
      <c r="T90" s="230"/>
      <c r="U90" s="230"/>
      <c r="V90" s="230"/>
      <c r="W90" s="230"/>
      <c r="X90" s="230"/>
      <c r="Y90" s="230"/>
      <c r="Z90" s="230"/>
      <c r="AA90" s="230"/>
      <c r="AB90" s="230"/>
      <c r="AC90" s="230"/>
      <c r="AD90" s="230"/>
      <c r="AE90" s="230"/>
      <c r="AF90" s="230"/>
      <c r="AG90" s="194">
        <f>'3 -  Učebňa 20- IKT'!M32</f>
        <v>0</v>
      </c>
      <c r="AH90" s="195"/>
      <c r="AI90" s="195"/>
      <c r="AJ90" s="195"/>
      <c r="AK90" s="195"/>
      <c r="AL90" s="195"/>
      <c r="AM90" s="195"/>
      <c r="AN90" s="194">
        <f>SUM(AG90,AV90)</f>
        <v>0</v>
      </c>
      <c r="AO90" s="195"/>
      <c r="AP90" s="195"/>
      <c r="AQ90" s="92"/>
      <c r="AS90" s="93">
        <f>'3 -  Učebňa 20- IKT'!M28</f>
        <v>0</v>
      </c>
      <c r="AT90" s="94">
        <f>'3 -  Učebňa 20- IKT'!M29</f>
        <v>0</v>
      </c>
      <c r="AU90" s="94">
        <f>'3 -  Učebňa 20- IKT'!M30</f>
        <v>0</v>
      </c>
      <c r="AV90" s="94">
        <f>ROUND(SUM(AX90:AY90),2)</f>
        <v>0</v>
      </c>
      <c r="AW90" s="95">
        <f>'3 -  Učebňa 20- IKT'!Z127</f>
        <v>0</v>
      </c>
      <c r="AX90" s="94">
        <f>'3 -  Učebňa 20- IKT'!M34</f>
        <v>0</v>
      </c>
      <c r="AY90" s="94">
        <f>'3 -  Učebňa 20- IKT'!M35</f>
        <v>0</v>
      </c>
      <c r="AZ90" s="94">
        <f>'3 -  Učebňa 20- IKT'!M36</f>
        <v>0</v>
      </c>
      <c r="BA90" s="94">
        <f>'3 -  Učebňa 20- IKT'!M37</f>
        <v>0</v>
      </c>
      <c r="BB90" s="94">
        <f>'3 -  Učebňa 20- IKT'!H34</f>
        <v>0</v>
      </c>
      <c r="BC90" s="94">
        <f>'3 -  Učebňa 20- IKT'!H35</f>
        <v>0</v>
      </c>
      <c r="BD90" s="94">
        <f>'3 -  Učebňa 20- IKT'!H36</f>
        <v>0</v>
      </c>
      <c r="BE90" s="94">
        <f>'3 -  Učebňa 20- IKT'!H37</f>
        <v>0</v>
      </c>
      <c r="BF90" s="96">
        <f>'3 -  Učebňa 20- IKT'!H38</f>
        <v>0</v>
      </c>
      <c r="BT90" s="97" t="s">
        <v>87</v>
      </c>
      <c r="BV90" s="97" t="s">
        <v>83</v>
      </c>
      <c r="BW90" s="97" t="s">
        <v>95</v>
      </c>
      <c r="BX90" s="97" t="s">
        <v>84</v>
      </c>
    </row>
    <row r="91" spans="1:89" s="5" customFormat="1" ht="16.5" customHeight="1" x14ac:dyDescent="0.3">
      <c r="A91" s="88" t="s">
        <v>86</v>
      </c>
      <c r="B91" s="89"/>
      <c r="C91" s="90"/>
      <c r="D91" s="230" t="s">
        <v>96</v>
      </c>
      <c r="E91" s="230"/>
      <c r="F91" s="230"/>
      <c r="G91" s="230"/>
      <c r="H91" s="230"/>
      <c r="I91" s="91"/>
      <c r="J91" s="230" t="s">
        <v>97</v>
      </c>
      <c r="K91" s="230"/>
      <c r="L91" s="230"/>
      <c r="M91" s="230"/>
      <c r="N91" s="230"/>
      <c r="O91" s="230"/>
      <c r="P91" s="230"/>
      <c r="Q91" s="230"/>
      <c r="R91" s="230"/>
      <c r="S91" s="230"/>
      <c r="T91" s="230"/>
      <c r="U91" s="230"/>
      <c r="V91" s="230"/>
      <c r="W91" s="230"/>
      <c r="X91" s="230"/>
      <c r="Y91" s="230"/>
      <c r="Z91" s="230"/>
      <c r="AA91" s="230"/>
      <c r="AB91" s="230"/>
      <c r="AC91" s="230"/>
      <c r="AD91" s="230"/>
      <c r="AE91" s="230"/>
      <c r="AF91" s="230"/>
      <c r="AG91" s="194">
        <f>'4 -  Učebňa 94- jazyková'!M32</f>
        <v>0</v>
      </c>
      <c r="AH91" s="195"/>
      <c r="AI91" s="195"/>
      <c r="AJ91" s="195"/>
      <c r="AK91" s="195"/>
      <c r="AL91" s="195"/>
      <c r="AM91" s="195"/>
      <c r="AN91" s="194">
        <f>SUM(AG91,AV91)</f>
        <v>0</v>
      </c>
      <c r="AO91" s="195"/>
      <c r="AP91" s="195"/>
      <c r="AQ91" s="92"/>
      <c r="AS91" s="98">
        <f>'4 -  Učebňa 94- jazyková'!M28</f>
        <v>0</v>
      </c>
      <c r="AT91" s="99">
        <f>'4 -  Učebňa 94- jazyková'!M29</f>
        <v>0</v>
      </c>
      <c r="AU91" s="99">
        <f>'4 -  Učebňa 94- jazyková'!M30</f>
        <v>0</v>
      </c>
      <c r="AV91" s="99">
        <f>ROUND(SUM(AX91:AY91),2)</f>
        <v>0</v>
      </c>
      <c r="AW91" s="100">
        <f>'4 -  Učebňa 94- jazyková'!Z123</f>
        <v>0</v>
      </c>
      <c r="AX91" s="99">
        <f>'4 -  Učebňa 94- jazyková'!M34</f>
        <v>0</v>
      </c>
      <c r="AY91" s="99">
        <f>'4 -  Učebňa 94- jazyková'!M35</f>
        <v>0</v>
      </c>
      <c r="AZ91" s="99">
        <f>'4 -  Učebňa 94- jazyková'!M36</f>
        <v>0</v>
      </c>
      <c r="BA91" s="99">
        <f>'4 -  Učebňa 94- jazyková'!M37</f>
        <v>0</v>
      </c>
      <c r="BB91" s="99">
        <f>'4 -  Učebňa 94- jazyková'!H34</f>
        <v>0</v>
      </c>
      <c r="BC91" s="99">
        <f>'4 -  Učebňa 94- jazyková'!H35</f>
        <v>0</v>
      </c>
      <c r="BD91" s="99">
        <f>'4 -  Učebňa 94- jazyková'!H36</f>
        <v>0</v>
      </c>
      <c r="BE91" s="99">
        <f>'4 -  Učebňa 94- jazyková'!H37</f>
        <v>0</v>
      </c>
      <c r="BF91" s="101">
        <f>'4 -  Učebňa 94- jazyková'!H38</f>
        <v>0</v>
      </c>
      <c r="BT91" s="97" t="s">
        <v>87</v>
      </c>
      <c r="BV91" s="97" t="s">
        <v>83</v>
      </c>
      <c r="BW91" s="97" t="s">
        <v>98</v>
      </c>
      <c r="BX91" s="97" t="s">
        <v>84</v>
      </c>
    </row>
    <row r="92" spans="1:89" x14ac:dyDescent="0.3">
      <c r="B92" s="23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  <c r="AF92" s="26"/>
      <c r="AG92" s="26"/>
      <c r="AH92" s="26"/>
      <c r="AI92" s="26"/>
      <c r="AJ92" s="26"/>
      <c r="AK92" s="26"/>
      <c r="AL92" s="26"/>
      <c r="AM92" s="26"/>
      <c r="AN92" s="26"/>
      <c r="AO92" s="26"/>
      <c r="AP92" s="26"/>
      <c r="AQ92" s="24"/>
    </row>
    <row r="93" spans="1:89" s="1" customFormat="1" ht="30" customHeight="1" x14ac:dyDescent="0.3">
      <c r="B93" s="34"/>
      <c r="C93" s="79" t="s">
        <v>99</v>
      </c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  <c r="AF93" s="35"/>
      <c r="AG93" s="193">
        <f>ROUND(SUM(AG94:AG97),2)</f>
        <v>0</v>
      </c>
      <c r="AH93" s="193"/>
      <c r="AI93" s="193"/>
      <c r="AJ93" s="193"/>
      <c r="AK93" s="193"/>
      <c r="AL93" s="193"/>
      <c r="AM93" s="193"/>
      <c r="AN93" s="193">
        <f>ROUND(SUM(AN94:AN97),2)</f>
        <v>0</v>
      </c>
      <c r="AO93" s="193"/>
      <c r="AP93" s="193"/>
      <c r="AQ93" s="36"/>
      <c r="AS93" s="75" t="s">
        <v>100</v>
      </c>
      <c r="AT93" s="76" t="s">
        <v>101</v>
      </c>
      <c r="AU93" s="76" t="s">
        <v>43</v>
      </c>
      <c r="AV93" s="77" t="s">
        <v>68</v>
      </c>
    </row>
    <row r="94" spans="1:89" s="1" customFormat="1" ht="19.899999999999999" customHeight="1" x14ac:dyDescent="0.3">
      <c r="B94" s="34"/>
      <c r="C94" s="35"/>
      <c r="D94" s="102" t="s">
        <v>102</v>
      </c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5"/>
      <c r="P94" s="35"/>
      <c r="Q94" s="35"/>
      <c r="R94" s="35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  <c r="AF94" s="35"/>
      <c r="AG94" s="196">
        <f>ROUND(AG87*AS94,2)</f>
        <v>0</v>
      </c>
      <c r="AH94" s="191"/>
      <c r="AI94" s="191"/>
      <c r="AJ94" s="191"/>
      <c r="AK94" s="191"/>
      <c r="AL94" s="191"/>
      <c r="AM94" s="191"/>
      <c r="AN94" s="191">
        <f>ROUND(AG94+AV94,2)</f>
        <v>0</v>
      </c>
      <c r="AO94" s="191"/>
      <c r="AP94" s="191"/>
      <c r="AQ94" s="36"/>
      <c r="AS94" s="103">
        <v>0</v>
      </c>
      <c r="AT94" s="104" t="s">
        <v>103</v>
      </c>
      <c r="AU94" s="104" t="s">
        <v>44</v>
      </c>
      <c r="AV94" s="105">
        <f>ROUND(IF(AU94="základná",AG94*L33,IF(AU94="znížená",AG94*L34,0)),2)</f>
        <v>0</v>
      </c>
      <c r="BV94" s="19" t="s">
        <v>104</v>
      </c>
      <c r="BY94" s="106">
        <f>IF(AU94="základná",AV94,0)</f>
        <v>0</v>
      </c>
      <c r="BZ94" s="106">
        <f>IF(AU94="znížená",AV94,0)</f>
        <v>0</v>
      </c>
      <c r="CA94" s="106">
        <v>0</v>
      </c>
      <c r="CB94" s="106">
        <v>0</v>
      </c>
      <c r="CC94" s="106">
        <v>0</v>
      </c>
      <c r="CD94" s="106">
        <f>IF(AU94="základná",AG94,0)</f>
        <v>0</v>
      </c>
      <c r="CE94" s="106">
        <f>IF(AU94="znížená",AG94,0)</f>
        <v>0</v>
      </c>
      <c r="CF94" s="106">
        <f>IF(AU94="zákl. prenesená",AG94,0)</f>
        <v>0</v>
      </c>
      <c r="CG94" s="106">
        <f>IF(AU94="zníž. prenesená",AG94,0)</f>
        <v>0</v>
      </c>
      <c r="CH94" s="106">
        <f>IF(AU94="nulová",AG94,0)</f>
        <v>0</v>
      </c>
      <c r="CI94" s="19">
        <f>IF(AU94="základná",1,IF(AU94="znížená",2,IF(AU94="zákl. prenesená",4,IF(AU94="zníž. prenesená",5,3))))</f>
        <v>1</v>
      </c>
      <c r="CJ94" s="19">
        <f>IF(AT94="stavebná časť",1,IF(8894="investičná časť",2,3))</f>
        <v>1</v>
      </c>
      <c r="CK94" s="19" t="str">
        <f>IF(D94="Vyplň vlastné","","x")</f>
        <v>x</v>
      </c>
    </row>
    <row r="95" spans="1:89" s="1" customFormat="1" ht="19.899999999999999" customHeight="1" x14ac:dyDescent="0.3">
      <c r="B95" s="34"/>
      <c r="C95" s="35"/>
      <c r="D95" s="223" t="s">
        <v>105</v>
      </c>
      <c r="E95" s="224"/>
      <c r="F95" s="224"/>
      <c r="G95" s="224"/>
      <c r="H95" s="224"/>
      <c r="I95" s="224"/>
      <c r="J95" s="224"/>
      <c r="K95" s="224"/>
      <c r="L95" s="224"/>
      <c r="M95" s="224"/>
      <c r="N95" s="224"/>
      <c r="O95" s="224"/>
      <c r="P95" s="224"/>
      <c r="Q95" s="224"/>
      <c r="R95" s="224"/>
      <c r="S95" s="224"/>
      <c r="T95" s="224"/>
      <c r="U95" s="224"/>
      <c r="V95" s="224"/>
      <c r="W95" s="224"/>
      <c r="X95" s="224"/>
      <c r="Y95" s="224"/>
      <c r="Z95" s="224"/>
      <c r="AA95" s="224"/>
      <c r="AB95" s="224"/>
      <c r="AC95" s="35"/>
      <c r="AD95" s="35"/>
      <c r="AE95" s="35"/>
      <c r="AF95" s="35"/>
      <c r="AG95" s="196">
        <f>AG87*AS95</f>
        <v>0</v>
      </c>
      <c r="AH95" s="191"/>
      <c r="AI95" s="191"/>
      <c r="AJ95" s="191"/>
      <c r="AK95" s="191"/>
      <c r="AL95" s="191"/>
      <c r="AM95" s="191"/>
      <c r="AN95" s="191">
        <f>AG95+AV95</f>
        <v>0</v>
      </c>
      <c r="AO95" s="191"/>
      <c r="AP95" s="191"/>
      <c r="AQ95" s="36"/>
      <c r="AS95" s="107">
        <v>0</v>
      </c>
      <c r="AT95" s="108" t="s">
        <v>103</v>
      </c>
      <c r="AU95" s="108" t="s">
        <v>44</v>
      </c>
      <c r="AV95" s="109">
        <f>ROUND(IF(AU95="nulová",0,IF(OR(AU95="základná",AU95="zákl. prenesená"),AG95*L33,AG95*L34)),2)</f>
        <v>0</v>
      </c>
      <c r="BV95" s="19" t="s">
        <v>106</v>
      </c>
      <c r="BY95" s="106">
        <f>IF(AU95="základná",AV95,0)</f>
        <v>0</v>
      </c>
      <c r="BZ95" s="106">
        <f>IF(AU95="znížená",AV95,0)</f>
        <v>0</v>
      </c>
      <c r="CA95" s="106">
        <f>IF(AU95="zákl. prenesená",AV95,0)</f>
        <v>0</v>
      </c>
      <c r="CB95" s="106">
        <f>IF(AU95="zníž. prenesená",AV95,0)</f>
        <v>0</v>
      </c>
      <c r="CC95" s="106">
        <f>IF(AU95="nulová",AV95,0)</f>
        <v>0</v>
      </c>
      <c r="CD95" s="106">
        <f>IF(AU95="základná",AG95,0)</f>
        <v>0</v>
      </c>
      <c r="CE95" s="106">
        <f>IF(AU95="znížená",AG95,0)</f>
        <v>0</v>
      </c>
      <c r="CF95" s="106">
        <f>IF(AU95="zákl. prenesená",AG95,0)</f>
        <v>0</v>
      </c>
      <c r="CG95" s="106">
        <f>IF(AU95="zníž. prenesená",AG95,0)</f>
        <v>0</v>
      </c>
      <c r="CH95" s="106">
        <f>IF(AU95="nulová",AG95,0)</f>
        <v>0</v>
      </c>
      <c r="CI95" s="19">
        <f>IF(AU95="základná",1,IF(AU95="znížená",2,IF(AU95="zákl. prenesená",4,IF(AU95="zníž. prenesená",5,3))))</f>
        <v>1</v>
      </c>
      <c r="CJ95" s="19">
        <f>IF(AT95="stavebná časť",1,IF(8895="investičná časť",2,3))</f>
        <v>1</v>
      </c>
      <c r="CK95" s="19" t="str">
        <f>IF(D95="Vyplň vlastné","","x")</f>
        <v/>
      </c>
    </row>
    <row r="96" spans="1:89" s="1" customFormat="1" ht="19.899999999999999" customHeight="1" x14ac:dyDescent="0.3">
      <c r="B96" s="34"/>
      <c r="C96" s="35"/>
      <c r="D96" s="223" t="s">
        <v>105</v>
      </c>
      <c r="E96" s="224"/>
      <c r="F96" s="224"/>
      <c r="G96" s="224"/>
      <c r="H96" s="224"/>
      <c r="I96" s="224"/>
      <c r="J96" s="224"/>
      <c r="K96" s="224"/>
      <c r="L96" s="224"/>
      <c r="M96" s="224"/>
      <c r="N96" s="224"/>
      <c r="O96" s="224"/>
      <c r="P96" s="224"/>
      <c r="Q96" s="224"/>
      <c r="R96" s="224"/>
      <c r="S96" s="224"/>
      <c r="T96" s="224"/>
      <c r="U96" s="224"/>
      <c r="V96" s="224"/>
      <c r="W96" s="224"/>
      <c r="X96" s="224"/>
      <c r="Y96" s="224"/>
      <c r="Z96" s="224"/>
      <c r="AA96" s="224"/>
      <c r="AB96" s="224"/>
      <c r="AC96" s="35"/>
      <c r="AD96" s="35"/>
      <c r="AE96" s="35"/>
      <c r="AF96" s="35"/>
      <c r="AG96" s="196">
        <f>AG87*AS96</f>
        <v>0</v>
      </c>
      <c r="AH96" s="191"/>
      <c r="AI96" s="191"/>
      <c r="AJ96" s="191"/>
      <c r="AK96" s="191"/>
      <c r="AL96" s="191"/>
      <c r="AM96" s="191"/>
      <c r="AN96" s="191">
        <f>AG96+AV96</f>
        <v>0</v>
      </c>
      <c r="AO96" s="191"/>
      <c r="AP96" s="191"/>
      <c r="AQ96" s="36"/>
      <c r="AS96" s="107">
        <v>0</v>
      </c>
      <c r="AT96" s="108" t="s">
        <v>103</v>
      </c>
      <c r="AU96" s="108" t="s">
        <v>44</v>
      </c>
      <c r="AV96" s="109">
        <f>ROUND(IF(AU96="nulová",0,IF(OR(AU96="základná",AU96="zákl. prenesená"),AG96*L33,AG96*L34)),2)</f>
        <v>0</v>
      </c>
      <c r="BV96" s="19" t="s">
        <v>106</v>
      </c>
      <c r="BY96" s="106">
        <f>IF(AU96="základná",AV96,0)</f>
        <v>0</v>
      </c>
      <c r="BZ96" s="106">
        <f>IF(AU96="znížená",AV96,0)</f>
        <v>0</v>
      </c>
      <c r="CA96" s="106">
        <f>IF(AU96="zákl. prenesená",AV96,0)</f>
        <v>0</v>
      </c>
      <c r="CB96" s="106">
        <f>IF(AU96="zníž. prenesená",AV96,0)</f>
        <v>0</v>
      </c>
      <c r="CC96" s="106">
        <f>IF(AU96="nulová",AV96,0)</f>
        <v>0</v>
      </c>
      <c r="CD96" s="106">
        <f>IF(AU96="základná",AG96,0)</f>
        <v>0</v>
      </c>
      <c r="CE96" s="106">
        <f>IF(AU96="znížená",AG96,0)</f>
        <v>0</v>
      </c>
      <c r="CF96" s="106">
        <f>IF(AU96="zákl. prenesená",AG96,0)</f>
        <v>0</v>
      </c>
      <c r="CG96" s="106">
        <f>IF(AU96="zníž. prenesená",AG96,0)</f>
        <v>0</v>
      </c>
      <c r="CH96" s="106">
        <f>IF(AU96="nulová",AG96,0)</f>
        <v>0</v>
      </c>
      <c r="CI96" s="19">
        <f>IF(AU96="základná",1,IF(AU96="znížená",2,IF(AU96="zákl. prenesená",4,IF(AU96="zníž. prenesená",5,3))))</f>
        <v>1</v>
      </c>
      <c r="CJ96" s="19">
        <f>IF(AT96="stavebná časť",1,IF(8896="investičná časť",2,3))</f>
        <v>1</v>
      </c>
      <c r="CK96" s="19" t="str">
        <f>IF(D96="Vyplň vlastné","","x")</f>
        <v/>
      </c>
    </row>
    <row r="97" spans="2:89" s="1" customFormat="1" ht="19.899999999999999" customHeight="1" x14ac:dyDescent="0.3">
      <c r="B97" s="34"/>
      <c r="C97" s="35"/>
      <c r="D97" s="223" t="s">
        <v>105</v>
      </c>
      <c r="E97" s="224"/>
      <c r="F97" s="224"/>
      <c r="G97" s="224"/>
      <c r="H97" s="224"/>
      <c r="I97" s="224"/>
      <c r="J97" s="224"/>
      <c r="K97" s="224"/>
      <c r="L97" s="224"/>
      <c r="M97" s="224"/>
      <c r="N97" s="224"/>
      <c r="O97" s="224"/>
      <c r="P97" s="224"/>
      <c r="Q97" s="224"/>
      <c r="R97" s="224"/>
      <c r="S97" s="224"/>
      <c r="T97" s="224"/>
      <c r="U97" s="224"/>
      <c r="V97" s="224"/>
      <c r="W97" s="224"/>
      <c r="X97" s="224"/>
      <c r="Y97" s="224"/>
      <c r="Z97" s="224"/>
      <c r="AA97" s="224"/>
      <c r="AB97" s="224"/>
      <c r="AC97" s="35"/>
      <c r="AD97" s="35"/>
      <c r="AE97" s="35"/>
      <c r="AF97" s="35"/>
      <c r="AG97" s="196">
        <f>AG87*AS97</f>
        <v>0</v>
      </c>
      <c r="AH97" s="191"/>
      <c r="AI97" s="191"/>
      <c r="AJ97" s="191"/>
      <c r="AK97" s="191"/>
      <c r="AL97" s="191"/>
      <c r="AM97" s="191"/>
      <c r="AN97" s="191">
        <f>AG97+AV97</f>
        <v>0</v>
      </c>
      <c r="AO97" s="191"/>
      <c r="AP97" s="191"/>
      <c r="AQ97" s="36"/>
      <c r="AS97" s="110">
        <v>0</v>
      </c>
      <c r="AT97" s="111" t="s">
        <v>103</v>
      </c>
      <c r="AU97" s="111" t="s">
        <v>44</v>
      </c>
      <c r="AV97" s="112">
        <f>ROUND(IF(AU97="nulová",0,IF(OR(AU97="základná",AU97="zákl. prenesená"),AG97*L33,AG97*L34)),2)</f>
        <v>0</v>
      </c>
      <c r="BV97" s="19" t="s">
        <v>106</v>
      </c>
      <c r="BY97" s="106">
        <f>IF(AU97="základná",AV97,0)</f>
        <v>0</v>
      </c>
      <c r="BZ97" s="106">
        <f>IF(AU97="znížená",AV97,0)</f>
        <v>0</v>
      </c>
      <c r="CA97" s="106">
        <f>IF(AU97="zákl. prenesená",AV97,0)</f>
        <v>0</v>
      </c>
      <c r="CB97" s="106">
        <f>IF(AU97="zníž. prenesená",AV97,0)</f>
        <v>0</v>
      </c>
      <c r="CC97" s="106">
        <f>IF(AU97="nulová",AV97,0)</f>
        <v>0</v>
      </c>
      <c r="CD97" s="106">
        <f>IF(AU97="základná",AG97,0)</f>
        <v>0</v>
      </c>
      <c r="CE97" s="106">
        <f>IF(AU97="znížená",AG97,0)</f>
        <v>0</v>
      </c>
      <c r="CF97" s="106">
        <f>IF(AU97="zákl. prenesená",AG97,0)</f>
        <v>0</v>
      </c>
      <c r="CG97" s="106">
        <f>IF(AU97="zníž. prenesená",AG97,0)</f>
        <v>0</v>
      </c>
      <c r="CH97" s="106">
        <f>IF(AU97="nulová",AG97,0)</f>
        <v>0</v>
      </c>
      <c r="CI97" s="19">
        <f>IF(AU97="základná",1,IF(AU97="znížená",2,IF(AU97="zákl. prenesená",4,IF(AU97="zníž. prenesená",5,3))))</f>
        <v>1</v>
      </c>
      <c r="CJ97" s="19">
        <f>IF(AT97="stavebná časť",1,IF(8897="investičná časť",2,3))</f>
        <v>1</v>
      </c>
      <c r="CK97" s="19" t="str">
        <f>IF(D97="Vyplň vlastné","","x")</f>
        <v/>
      </c>
    </row>
    <row r="98" spans="2:89" s="1" customFormat="1" ht="10.9" customHeight="1" x14ac:dyDescent="0.3">
      <c r="B98" s="34"/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35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F98" s="35"/>
      <c r="AG98" s="35"/>
      <c r="AH98" s="35"/>
      <c r="AI98" s="35"/>
      <c r="AJ98" s="35"/>
      <c r="AK98" s="35"/>
      <c r="AL98" s="35"/>
      <c r="AM98" s="35"/>
      <c r="AN98" s="35"/>
      <c r="AO98" s="35"/>
      <c r="AP98" s="35"/>
      <c r="AQ98" s="36"/>
    </row>
    <row r="99" spans="2:89" s="1" customFormat="1" ht="30" customHeight="1" x14ac:dyDescent="0.3">
      <c r="B99" s="34"/>
      <c r="C99" s="113" t="s">
        <v>107</v>
      </c>
      <c r="D99" s="114"/>
      <c r="E99" s="114"/>
      <c r="F99" s="114"/>
      <c r="G99" s="114"/>
      <c r="H99" s="114"/>
      <c r="I99" s="114"/>
      <c r="J99" s="114"/>
      <c r="K99" s="114"/>
      <c r="L99" s="114"/>
      <c r="M99" s="114"/>
      <c r="N99" s="114"/>
      <c r="O99" s="114"/>
      <c r="P99" s="114"/>
      <c r="Q99" s="114"/>
      <c r="R99" s="114"/>
      <c r="S99" s="114"/>
      <c r="T99" s="114"/>
      <c r="U99" s="114"/>
      <c r="V99" s="114"/>
      <c r="W99" s="114"/>
      <c r="X99" s="114"/>
      <c r="Y99" s="114"/>
      <c r="Z99" s="114"/>
      <c r="AA99" s="114"/>
      <c r="AB99" s="114"/>
      <c r="AC99" s="114"/>
      <c r="AD99" s="114"/>
      <c r="AE99" s="114"/>
      <c r="AF99" s="114"/>
      <c r="AG99" s="197">
        <f>ROUND(AG87+AG93,2)</f>
        <v>0</v>
      </c>
      <c r="AH99" s="197"/>
      <c r="AI99" s="197"/>
      <c r="AJ99" s="197"/>
      <c r="AK99" s="197"/>
      <c r="AL99" s="197"/>
      <c r="AM99" s="197"/>
      <c r="AN99" s="197">
        <f>AN87+AN93</f>
        <v>0</v>
      </c>
      <c r="AO99" s="197"/>
      <c r="AP99" s="197"/>
      <c r="AQ99" s="36"/>
    </row>
    <row r="100" spans="2:89" s="1" customFormat="1" ht="6.95" customHeight="1" x14ac:dyDescent="0.3">
      <c r="B100" s="58"/>
      <c r="C100" s="59"/>
      <c r="D100" s="59"/>
      <c r="E100" s="59"/>
      <c r="F100" s="59"/>
      <c r="G100" s="59"/>
      <c r="H100" s="59"/>
      <c r="I100" s="59"/>
      <c r="J100" s="59"/>
      <c r="K100" s="59"/>
      <c r="L100" s="59"/>
      <c r="M100" s="59"/>
      <c r="N100" s="59"/>
      <c r="O100" s="59"/>
      <c r="P100" s="59"/>
      <c r="Q100" s="59"/>
      <c r="R100" s="59"/>
      <c r="S100" s="59"/>
      <c r="T100" s="59"/>
      <c r="U100" s="59"/>
      <c r="V100" s="59"/>
      <c r="W100" s="59"/>
      <c r="X100" s="59"/>
      <c r="Y100" s="59"/>
      <c r="Z100" s="59"/>
      <c r="AA100" s="59"/>
      <c r="AB100" s="59"/>
      <c r="AC100" s="59"/>
      <c r="AD100" s="59"/>
      <c r="AE100" s="59"/>
      <c r="AF100" s="59"/>
      <c r="AG100" s="59"/>
      <c r="AH100" s="59"/>
      <c r="AI100" s="59"/>
      <c r="AJ100" s="59"/>
      <c r="AK100" s="59"/>
      <c r="AL100" s="59"/>
      <c r="AM100" s="59"/>
      <c r="AN100" s="59"/>
      <c r="AO100" s="59"/>
      <c r="AP100" s="59"/>
      <c r="AQ100" s="60"/>
    </row>
  </sheetData>
  <mergeCells count="72">
    <mergeCell ref="AM82:AP82"/>
    <mergeCell ref="AN89:AP89"/>
    <mergeCell ref="AM83:AP83"/>
    <mergeCell ref="AS82:AT84"/>
    <mergeCell ref="AN85:AP85"/>
    <mergeCell ref="AN88:AP88"/>
    <mergeCell ref="D97:AB97"/>
    <mergeCell ref="AG97:AM97"/>
    <mergeCell ref="AN97:AP97"/>
    <mergeCell ref="C76:AP76"/>
    <mergeCell ref="L78:AO78"/>
    <mergeCell ref="C85:G85"/>
    <mergeCell ref="I85:AF85"/>
    <mergeCell ref="AG85:AM85"/>
    <mergeCell ref="D88:H88"/>
    <mergeCell ref="J88:AF88"/>
    <mergeCell ref="D89:H89"/>
    <mergeCell ref="J89:AF89"/>
    <mergeCell ref="D90:H90"/>
    <mergeCell ref="J90:AF90"/>
    <mergeCell ref="D91:H91"/>
    <mergeCell ref="J91:AF91"/>
    <mergeCell ref="D96:AB96"/>
    <mergeCell ref="D95:AB95"/>
    <mergeCell ref="AG95:AM95"/>
    <mergeCell ref="AN95:AP95"/>
    <mergeCell ref="AG96:AM96"/>
    <mergeCell ref="AN96:AP96"/>
    <mergeCell ref="L37:O37"/>
    <mergeCell ref="W37:AE37"/>
    <mergeCell ref="AK37:AO37"/>
    <mergeCell ref="X39:AB39"/>
    <mergeCell ref="AK39:AO39"/>
    <mergeCell ref="L35:O35"/>
    <mergeCell ref="W35:AE35"/>
    <mergeCell ref="AK35:AO35"/>
    <mergeCell ref="L36:O36"/>
    <mergeCell ref="W36:AE36"/>
    <mergeCell ref="AK36:AO36"/>
    <mergeCell ref="W33:AE33"/>
    <mergeCell ref="AK33:AO33"/>
    <mergeCell ref="W34:AE34"/>
    <mergeCell ref="AK34:AO34"/>
    <mergeCell ref="L34:O34"/>
    <mergeCell ref="AG99:AM99"/>
    <mergeCell ref="AN99:AP99"/>
    <mergeCell ref="C2:AP2"/>
    <mergeCell ref="C4:AP4"/>
    <mergeCell ref="AR2:BG2"/>
    <mergeCell ref="K5:AO5"/>
    <mergeCell ref="BG5:BG34"/>
    <mergeCell ref="K6:AO6"/>
    <mergeCell ref="E14:AJ14"/>
    <mergeCell ref="E23:AN23"/>
    <mergeCell ref="AK26:AO26"/>
    <mergeCell ref="AK27:AO27"/>
    <mergeCell ref="AK28:AO28"/>
    <mergeCell ref="AK29:AO29"/>
    <mergeCell ref="AK31:AO31"/>
    <mergeCell ref="L33:O33"/>
    <mergeCell ref="AN94:AP94"/>
    <mergeCell ref="AG87:AM87"/>
    <mergeCell ref="AN87:AP87"/>
    <mergeCell ref="AG93:AM93"/>
    <mergeCell ref="AN93:AP93"/>
    <mergeCell ref="AN90:AP90"/>
    <mergeCell ref="AN91:AP91"/>
    <mergeCell ref="AG94:AM94"/>
    <mergeCell ref="AG88:AM88"/>
    <mergeCell ref="AG89:AM89"/>
    <mergeCell ref="AG90:AM90"/>
    <mergeCell ref="AG91:AM91"/>
  </mergeCells>
  <dataValidations count="2">
    <dataValidation type="list" allowBlank="1" showInputMessage="1" showErrorMessage="1" error="Povolené sú hodnoty základná, znížená, nulová." sqref="AU94:AU98" xr:uid="{00000000-0002-0000-0000-000000000000}">
      <formula1>"základná, znížená, nulová"</formula1>
    </dataValidation>
    <dataValidation type="list" allowBlank="1" showInputMessage="1" showErrorMessage="1" error="Povolené sú hodnoty stavebná časť, technologická časť, investičná časť." sqref="AT94:AT98" xr:uid="{00000000-0002-0000-0000-000001000000}">
      <formula1>"stavebná časť, technologická časť, investičná časť"</formula1>
    </dataValidation>
  </dataValidations>
  <hyperlinks>
    <hyperlink ref="K1:S1" location="C2" display="1) Súhrnný list stavby" xr:uid="{00000000-0004-0000-0000-000000000000}"/>
    <hyperlink ref="W1:AF1" location="C87" display="2) Rekapitulácia objektov" xr:uid="{00000000-0004-0000-0000-000001000000}"/>
    <hyperlink ref="A88" location="'1 -  Dielňa'!C2" display="/" xr:uid="{00000000-0004-0000-0000-000002000000}"/>
    <hyperlink ref="A89" location="'2 -  Učebňa 101- fyzika'!C2" display="/" xr:uid="{00000000-0004-0000-0000-000003000000}"/>
    <hyperlink ref="A90" location="'3 -  Učebňa 20- IKT'!C2" display="/" xr:uid="{00000000-0004-0000-0000-000004000000}"/>
    <hyperlink ref="A91" location="'4 -  Učebňa 94- jazyková'!C2" display="/" xr:uid="{00000000-0004-0000-0000-000005000000}"/>
  </hyperlinks>
  <pageMargins left="0.58333330000000005" right="0.58333330000000005" top="0.5" bottom="0.46666669999999999" header="0" footer="0"/>
  <pageSetup paperSize="9" fitToHeight="100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N194"/>
  <sheetViews>
    <sheetView showGridLines="0" tabSelected="1" workbookViewId="0">
      <pane ySplit="1" topLeftCell="A126" activePane="bottomLeft" state="frozen"/>
      <selection pane="bottomLeft" activeCell="P130" sqref="P130:Q130"/>
    </sheetView>
  </sheetViews>
  <sheetFormatPr defaultRowHeight="13.5" x14ac:dyDescent="0.3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7" width="11.1640625" customWidth="1"/>
    <col min="8" max="8" width="12.5" customWidth="1"/>
    <col min="9" max="9" width="7" customWidth="1"/>
    <col min="10" max="10" width="5.1640625" customWidth="1"/>
    <col min="11" max="11" width="11.5" customWidth="1"/>
    <col min="12" max="12" width="12" customWidth="1"/>
    <col min="13" max="14" width="6" customWidth="1"/>
    <col min="15" max="15" width="2" customWidth="1"/>
    <col min="16" max="16" width="12.5" customWidth="1"/>
    <col min="17" max="17" width="4.1640625" customWidth="1"/>
    <col min="18" max="18" width="1.6640625" customWidth="1"/>
    <col min="19" max="19" width="8.1640625" customWidth="1"/>
    <col min="20" max="20" width="29.6640625" hidden="1" customWidth="1"/>
    <col min="21" max="21" width="16.33203125" hidden="1" customWidth="1"/>
    <col min="22" max="24" width="20" hidden="1" customWidth="1"/>
    <col min="25" max="25" width="12.33203125" hidden="1" customWidth="1"/>
    <col min="26" max="26" width="16.33203125" hidden="1" customWidth="1"/>
    <col min="27" max="27" width="12.33203125" hidden="1" customWidth="1"/>
    <col min="28" max="28" width="15" hidden="1" customWidth="1"/>
    <col min="29" max="29" width="11" hidden="1" customWidth="1"/>
    <col min="30" max="30" width="15" hidden="1" customWidth="1"/>
    <col min="31" max="31" width="16.33203125" hidden="1" customWidth="1"/>
    <col min="44" max="65" width="9.33203125" hidden="1"/>
  </cols>
  <sheetData>
    <row r="1" spans="1:66" ht="21.75" customHeight="1" x14ac:dyDescent="0.3">
      <c r="A1" s="115"/>
      <c r="B1" s="12"/>
      <c r="C1" s="12"/>
      <c r="D1" s="13" t="s">
        <v>1</v>
      </c>
      <c r="E1" s="12"/>
      <c r="F1" s="14" t="s">
        <v>108</v>
      </c>
      <c r="G1" s="14"/>
      <c r="H1" s="282" t="s">
        <v>109</v>
      </c>
      <c r="I1" s="282"/>
      <c r="J1" s="282"/>
      <c r="K1" s="282"/>
      <c r="L1" s="14" t="s">
        <v>110</v>
      </c>
      <c r="M1" s="12"/>
      <c r="N1" s="12"/>
      <c r="O1" s="13" t="s">
        <v>111</v>
      </c>
      <c r="P1" s="12"/>
      <c r="Q1" s="12"/>
      <c r="R1" s="12"/>
      <c r="S1" s="14" t="s">
        <v>112</v>
      </c>
      <c r="T1" s="14"/>
      <c r="U1" s="115"/>
      <c r="V1" s="1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</row>
    <row r="2" spans="1:66" ht="36.950000000000003" customHeight="1" x14ac:dyDescent="0.3">
      <c r="C2" s="198" t="s">
        <v>8</v>
      </c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/>
      <c r="O2" s="199"/>
      <c r="P2" s="199"/>
      <c r="Q2" s="199"/>
      <c r="S2" s="202" t="s">
        <v>9</v>
      </c>
      <c r="T2" s="203"/>
      <c r="U2" s="203"/>
      <c r="V2" s="203"/>
      <c r="W2" s="203"/>
      <c r="X2" s="203"/>
      <c r="Y2" s="203"/>
      <c r="Z2" s="203"/>
      <c r="AA2" s="203"/>
      <c r="AB2" s="203"/>
      <c r="AC2" s="203"/>
      <c r="AD2" s="203"/>
      <c r="AE2" s="203"/>
      <c r="AF2" s="203"/>
      <c r="AT2" s="19" t="s">
        <v>89</v>
      </c>
    </row>
    <row r="3" spans="1:66" ht="6.95" customHeight="1" x14ac:dyDescent="0.3">
      <c r="B3" s="20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2"/>
      <c r="AT3" s="19" t="s">
        <v>81</v>
      </c>
    </row>
    <row r="4" spans="1:66" ht="36.950000000000003" customHeight="1" x14ac:dyDescent="0.3">
      <c r="B4" s="23"/>
      <c r="C4" s="200" t="s">
        <v>113</v>
      </c>
      <c r="D4" s="201"/>
      <c r="E4" s="201"/>
      <c r="F4" s="201"/>
      <c r="G4" s="201"/>
      <c r="H4" s="201"/>
      <c r="I4" s="201"/>
      <c r="J4" s="201"/>
      <c r="K4" s="201"/>
      <c r="L4" s="201"/>
      <c r="M4" s="201"/>
      <c r="N4" s="201"/>
      <c r="O4" s="201"/>
      <c r="P4" s="201"/>
      <c r="Q4" s="201"/>
      <c r="R4" s="24"/>
      <c r="T4" s="18" t="s">
        <v>13</v>
      </c>
      <c r="AT4" s="19" t="s">
        <v>6</v>
      </c>
    </row>
    <row r="5" spans="1:66" ht="6.95" customHeight="1" x14ac:dyDescent="0.3">
      <c r="B5" s="23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4"/>
    </row>
    <row r="6" spans="1:66" ht="25.35" customHeight="1" x14ac:dyDescent="0.3">
      <c r="B6" s="23"/>
      <c r="C6" s="26"/>
      <c r="D6" s="30" t="s">
        <v>18</v>
      </c>
      <c r="E6" s="26"/>
      <c r="F6" s="241" t="str">
        <f>'Rekapitulácia stavby'!K6</f>
        <v>ZŠ Bakossova 5,  Banská Bystrica - Stavebné úpravy</v>
      </c>
      <c r="G6" s="242"/>
      <c r="H6" s="242"/>
      <c r="I6" s="242"/>
      <c r="J6" s="242"/>
      <c r="K6" s="242"/>
      <c r="L6" s="242"/>
      <c r="M6" s="242"/>
      <c r="N6" s="242"/>
      <c r="O6" s="242"/>
      <c r="P6" s="242"/>
      <c r="Q6" s="26"/>
      <c r="R6" s="24"/>
    </row>
    <row r="7" spans="1:66" s="1" customFormat="1" ht="32.85" customHeight="1" x14ac:dyDescent="0.3">
      <c r="B7" s="34"/>
      <c r="C7" s="35"/>
      <c r="D7" s="29" t="s">
        <v>114</v>
      </c>
      <c r="E7" s="35"/>
      <c r="F7" s="208" t="s">
        <v>115</v>
      </c>
      <c r="G7" s="240"/>
      <c r="H7" s="240"/>
      <c r="I7" s="240"/>
      <c r="J7" s="240"/>
      <c r="K7" s="240"/>
      <c r="L7" s="240"/>
      <c r="M7" s="240"/>
      <c r="N7" s="240"/>
      <c r="O7" s="240"/>
      <c r="P7" s="240"/>
      <c r="Q7" s="35"/>
      <c r="R7" s="36"/>
    </row>
    <row r="8" spans="1:66" s="1" customFormat="1" ht="14.45" customHeight="1" x14ac:dyDescent="0.3">
      <c r="B8" s="34"/>
      <c r="C8" s="35"/>
      <c r="D8" s="30" t="s">
        <v>20</v>
      </c>
      <c r="E8" s="35"/>
      <c r="F8" s="28" t="s">
        <v>5</v>
      </c>
      <c r="G8" s="35"/>
      <c r="H8" s="35"/>
      <c r="I8" s="35"/>
      <c r="J8" s="35"/>
      <c r="K8" s="35"/>
      <c r="L8" s="35"/>
      <c r="M8" s="30" t="s">
        <v>21</v>
      </c>
      <c r="N8" s="35"/>
      <c r="O8" s="28" t="s">
        <v>5</v>
      </c>
      <c r="P8" s="35"/>
      <c r="Q8" s="35"/>
      <c r="R8" s="36"/>
    </row>
    <row r="9" spans="1:66" s="1" customFormat="1" ht="14.45" customHeight="1" x14ac:dyDescent="0.3">
      <c r="B9" s="34"/>
      <c r="C9" s="35"/>
      <c r="D9" s="30" t="s">
        <v>22</v>
      </c>
      <c r="E9" s="35"/>
      <c r="F9" s="28" t="s">
        <v>23</v>
      </c>
      <c r="G9" s="35"/>
      <c r="H9" s="35"/>
      <c r="I9" s="35"/>
      <c r="J9" s="35"/>
      <c r="K9" s="35"/>
      <c r="L9" s="35"/>
      <c r="M9" s="30" t="s">
        <v>24</v>
      </c>
      <c r="N9" s="35"/>
      <c r="O9" s="283">
        <f>'Rekapitulácia stavby'!AN8</f>
        <v>44277</v>
      </c>
      <c r="P9" s="243"/>
      <c r="Q9" s="35"/>
      <c r="R9" s="36"/>
    </row>
    <row r="10" spans="1:66" s="1" customFormat="1" ht="10.9" customHeight="1" x14ac:dyDescent="0.3">
      <c r="B10" s="34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6"/>
    </row>
    <row r="11" spans="1:66" s="1" customFormat="1" ht="14.45" customHeight="1" x14ac:dyDescent="0.3">
      <c r="B11" s="34"/>
      <c r="C11" s="35"/>
      <c r="D11" s="30" t="s">
        <v>25</v>
      </c>
      <c r="E11" s="35"/>
      <c r="F11" s="35"/>
      <c r="G11" s="35"/>
      <c r="H11" s="35"/>
      <c r="I11" s="35"/>
      <c r="J11" s="35"/>
      <c r="K11" s="35"/>
      <c r="L11" s="35"/>
      <c r="M11" s="30" t="s">
        <v>26</v>
      </c>
      <c r="N11" s="35"/>
      <c r="O11" s="204" t="s">
        <v>27</v>
      </c>
      <c r="P11" s="204"/>
      <c r="Q11" s="35"/>
      <c r="R11" s="36"/>
    </row>
    <row r="12" spans="1:66" s="1" customFormat="1" ht="18" customHeight="1" x14ac:dyDescent="0.3">
      <c r="B12" s="34"/>
      <c r="C12" s="35"/>
      <c r="D12" s="35"/>
      <c r="E12" s="28" t="s">
        <v>28</v>
      </c>
      <c r="F12" s="35"/>
      <c r="G12" s="35"/>
      <c r="H12" s="35"/>
      <c r="I12" s="35"/>
      <c r="J12" s="35"/>
      <c r="K12" s="35"/>
      <c r="L12" s="35"/>
      <c r="M12" s="30" t="s">
        <v>29</v>
      </c>
      <c r="N12" s="35"/>
      <c r="O12" s="204" t="s">
        <v>30</v>
      </c>
      <c r="P12" s="204"/>
      <c r="Q12" s="35"/>
      <c r="R12" s="36"/>
    </row>
    <row r="13" spans="1:66" s="1" customFormat="1" ht="6.95" customHeight="1" x14ac:dyDescent="0.3">
      <c r="B13" s="34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6"/>
    </row>
    <row r="14" spans="1:66" s="1" customFormat="1" ht="14.45" customHeight="1" x14ac:dyDescent="0.3">
      <c r="B14" s="34"/>
      <c r="C14" s="35"/>
      <c r="D14" s="30" t="s">
        <v>31</v>
      </c>
      <c r="E14" s="35"/>
      <c r="F14" s="35"/>
      <c r="G14" s="35"/>
      <c r="H14" s="35"/>
      <c r="I14" s="35"/>
      <c r="J14" s="35"/>
      <c r="K14" s="35"/>
      <c r="L14" s="35"/>
      <c r="M14" s="30" t="s">
        <v>26</v>
      </c>
      <c r="N14" s="35"/>
      <c r="O14" s="284" t="str">
        <f>IF('Rekapitulácia stavby'!AN13="","",'Rekapitulácia stavby'!AN13)</f>
        <v>Vyplň údaj</v>
      </c>
      <c r="P14" s="204"/>
      <c r="Q14" s="35"/>
      <c r="R14" s="36"/>
    </row>
    <row r="15" spans="1:66" s="1" customFormat="1" ht="18" customHeight="1" x14ac:dyDescent="0.3">
      <c r="B15" s="34"/>
      <c r="C15" s="35"/>
      <c r="D15" s="35"/>
      <c r="E15" s="284" t="str">
        <f>IF('Rekapitulácia stavby'!E14="","",'Rekapitulácia stavby'!E14)</f>
        <v>Vyplň údaj</v>
      </c>
      <c r="F15" s="285"/>
      <c r="G15" s="285"/>
      <c r="H15" s="285"/>
      <c r="I15" s="285"/>
      <c r="J15" s="285"/>
      <c r="K15" s="285"/>
      <c r="L15" s="285"/>
      <c r="M15" s="30" t="s">
        <v>29</v>
      </c>
      <c r="N15" s="35"/>
      <c r="O15" s="284" t="str">
        <f>IF('Rekapitulácia stavby'!AN14="","",'Rekapitulácia stavby'!AN14)</f>
        <v>Vyplň údaj</v>
      </c>
      <c r="P15" s="204"/>
      <c r="Q15" s="35"/>
      <c r="R15" s="36"/>
    </row>
    <row r="16" spans="1:66" s="1" customFormat="1" ht="6.95" customHeight="1" x14ac:dyDescent="0.3">
      <c r="B16" s="34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6"/>
    </row>
    <row r="17" spans="2:18" s="1" customFormat="1" ht="14.45" customHeight="1" x14ac:dyDescent="0.3">
      <c r="B17" s="34"/>
      <c r="C17" s="35"/>
      <c r="D17" s="30" t="s">
        <v>33</v>
      </c>
      <c r="E17" s="35"/>
      <c r="F17" s="35"/>
      <c r="G17" s="35"/>
      <c r="H17" s="35"/>
      <c r="I17" s="35"/>
      <c r="J17" s="35"/>
      <c r="K17" s="35"/>
      <c r="L17" s="35"/>
      <c r="M17" s="30" t="s">
        <v>26</v>
      </c>
      <c r="N17" s="35"/>
      <c r="O17" s="204" t="str">
        <f>IF('Rekapitulácia stavby'!AN16="","",'Rekapitulácia stavby'!AN16)</f>
        <v/>
      </c>
      <c r="P17" s="204"/>
      <c r="Q17" s="35"/>
      <c r="R17" s="36"/>
    </row>
    <row r="18" spans="2:18" s="1" customFormat="1" ht="18" customHeight="1" x14ac:dyDescent="0.3">
      <c r="B18" s="34"/>
      <c r="C18" s="35"/>
      <c r="D18" s="35"/>
      <c r="E18" s="28" t="str">
        <f>IF('Rekapitulácia stavby'!E17="","",'Rekapitulácia stavby'!E17)</f>
        <v xml:space="preserve"> </v>
      </c>
      <c r="F18" s="35"/>
      <c r="G18" s="35"/>
      <c r="H18" s="35"/>
      <c r="I18" s="35"/>
      <c r="J18" s="35"/>
      <c r="K18" s="35"/>
      <c r="L18" s="35"/>
      <c r="M18" s="30" t="s">
        <v>29</v>
      </c>
      <c r="N18" s="35"/>
      <c r="O18" s="204" t="str">
        <f>IF('Rekapitulácia stavby'!AN17="","",'Rekapitulácia stavby'!AN17)</f>
        <v/>
      </c>
      <c r="P18" s="204"/>
      <c r="Q18" s="35"/>
      <c r="R18" s="36"/>
    </row>
    <row r="19" spans="2:18" s="1" customFormat="1" ht="6.95" customHeight="1" x14ac:dyDescent="0.3">
      <c r="B19" s="34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6"/>
    </row>
    <row r="20" spans="2:18" s="1" customFormat="1" ht="14.45" customHeight="1" x14ac:dyDescent="0.3">
      <c r="B20" s="34"/>
      <c r="C20" s="35"/>
      <c r="D20" s="30" t="s">
        <v>35</v>
      </c>
      <c r="E20" s="35"/>
      <c r="F20" s="35"/>
      <c r="G20" s="35"/>
      <c r="H20" s="35"/>
      <c r="I20" s="35"/>
      <c r="J20" s="35"/>
      <c r="K20" s="35"/>
      <c r="L20" s="35"/>
      <c r="M20" s="30" t="s">
        <v>26</v>
      </c>
      <c r="N20" s="35"/>
      <c r="O20" s="204" t="s">
        <v>5</v>
      </c>
      <c r="P20" s="204"/>
      <c r="Q20" s="35"/>
      <c r="R20" s="36"/>
    </row>
    <row r="21" spans="2:18" s="1" customFormat="1" ht="18" customHeight="1" x14ac:dyDescent="0.3">
      <c r="B21" s="34"/>
      <c r="C21" s="35"/>
      <c r="D21" s="35"/>
      <c r="E21" s="28" t="s">
        <v>36</v>
      </c>
      <c r="F21" s="35"/>
      <c r="G21" s="35"/>
      <c r="H21" s="35"/>
      <c r="I21" s="35"/>
      <c r="J21" s="35"/>
      <c r="K21" s="35"/>
      <c r="L21" s="35"/>
      <c r="M21" s="30" t="s">
        <v>29</v>
      </c>
      <c r="N21" s="35"/>
      <c r="O21" s="204" t="s">
        <v>5</v>
      </c>
      <c r="P21" s="204"/>
      <c r="Q21" s="35"/>
      <c r="R21" s="36"/>
    </row>
    <row r="22" spans="2:18" s="1" customFormat="1" ht="6.95" customHeight="1" x14ac:dyDescent="0.3">
      <c r="B22" s="34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6"/>
    </row>
    <row r="23" spans="2:18" s="1" customFormat="1" ht="14.45" customHeight="1" x14ac:dyDescent="0.3">
      <c r="B23" s="34"/>
      <c r="C23" s="35"/>
      <c r="D23" s="30" t="s">
        <v>37</v>
      </c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6"/>
    </row>
    <row r="24" spans="2:18" s="1" customFormat="1" ht="16.5" customHeight="1" x14ac:dyDescent="0.3">
      <c r="B24" s="34"/>
      <c r="C24" s="35"/>
      <c r="D24" s="35"/>
      <c r="E24" s="211" t="s">
        <v>5</v>
      </c>
      <c r="F24" s="211"/>
      <c r="G24" s="211"/>
      <c r="H24" s="211"/>
      <c r="I24" s="211"/>
      <c r="J24" s="211"/>
      <c r="K24" s="211"/>
      <c r="L24" s="211"/>
      <c r="M24" s="35"/>
      <c r="N24" s="35"/>
      <c r="O24" s="35"/>
      <c r="P24" s="35"/>
      <c r="Q24" s="35"/>
      <c r="R24" s="36"/>
    </row>
    <row r="25" spans="2:18" s="1" customFormat="1" ht="6.95" customHeight="1" x14ac:dyDescent="0.3">
      <c r="B25" s="34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6"/>
    </row>
    <row r="26" spans="2:18" s="1" customFormat="1" ht="6.95" customHeight="1" x14ac:dyDescent="0.3">
      <c r="B26" s="34"/>
      <c r="C26" s="35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35"/>
      <c r="R26" s="36"/>
    </row>
    <row r="27" spans="2:18" s="1" customFormat="1" ht="14.45" customHeight="1" x14ac:dyDescent="0.3">
      <c r="B27" s="34"/>
      <c r="C27" s="35"/>
      <c r="D27" s="116" t="s">
        <v>116</v>
      </c>
      <c r="E27" s="35"/>
      <c r="F27" s="35"/>
      <c r="G27" s="35"/>
      <c r="H27" s="35"/>
      <c r="I27" s="35"/>
      <c r="J27" s="35"/>
      <c r="K27" s="35"/>
      <c r="L27" s="35"/>
      <c r="M27" s="212">
        <f>M88</f>
        <v>0</v>
      </c>
      <c r="N27" s="212"/>
      <c r="O27" s="212"/>
      <c r="P27" s="212"/>
      <c r="Q27" s="35"/>
      <c r="R27" s="36"/>
    </row>
    <row r="28" spans="2:18" s="1" customFormat="1" ht="15" x14ac:dyDescent="0.3">
      <c r="B28" s="34"/>
      <c r="C28" s="35"/>
      <c r="D28" s="35"/>
      <c r="E28" s="30" t="s">
        <v>39</v>
      </c>
      <c r="F28" s="35"/>
      <c r="G28" s="35"/>
      <c r="H28" s="35"/>
      <c r="I28" s="35"/>
      <c r="J28" s="35"/>
      <c r="K28" s="35"/>
      <c r="L28" s="35"/>
      <c r="M28" s="213">
        <f>H88</f>
        <v>0</v>
      </c>
      <c r="N28" s="213"/>
      <c r="O28" s="213"/>
      <c r="P28" s="213"/>
      <c r="Q28" s="35"/>
      <c r="R28" s="36"/>
    </row>
    <row r="29" spans="2:18" s="1" customFormat="1" ht="15" x14ac:dyDescent="0.3">
      <c r="B29" s="34"/>
      <c r="C29" s="35"/>
      <c r="D29" s="35"/>
      <c r="E29" s="30" t="s">
        <v>40</v>
      </c>
      <c r="F29" s="35"/>
      <c r="G29" s="35"/>
      <c r="H29" s="35"/>
      <c r="I29" s="35"/>
      <c r="J29" s="35"/>
      <c r="K29" s="35"/>
      <c r="L29" s="35"/>
      <c r="M29" s="213">
        <f>K88</f>
        <v>0</v>
      </c>
      <c r="N29" s="213"/>
      <c r="O29" s="213"/>
      <c r="P29" s="213"/>
      <c r="Q29" s="35"/>
      <c r="R29" s="36"/>
    </row>
    <row r="30" spans="2:18" s="1" customFormat="1" ht="14.45" customHeight="1" x14ac:dyDescent="0.3">
      <c r="B30" s="34"/>
      <c r="C30" s="35"/>
      <c r="D30" s="33" t="s">
        <v>102</v>
      </c>
      <c r="E30" s="35"/>
      <c r="F30" s="35"/>
      <c r="G30" s="35"/>
      <c r="H30" s="35"/>
      <c r="I30" s="35"/>
      <c r="J30" s="35"/>
      <c r="K30" s="35"/>
      <c r="L30" s="35"/>
      <c r="M30" s="212">
        <f>M102</f>
        <v>0</v>
      </c>
      <c r="N30" s="212"/>
      <c r="O30" s="212"/>
      <c r="P30" s="212"/>
      <c r="Q30" s="35"/>
      <c r="R30" s="36"/>
    </row>
    <row r="31" spans="2:18" s="1" customFormat="1" ht="6.95" customHeight="1" x14ac:dyDescent="0.3">
      <c r="B31" s="34"/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6"/>
    </row>
    <row r="32" spans="2:18" s="1" customFormat="1" ht="25.35" customHeight="1" x14ac:dyDescent="0.3">
      <c r="B32" s="34"/>
      <c r="C32" s="35"/>
      <c r="D32" s="117" t="s">
        <v>42</v>
      </c>
      <c r="E32" s="35"/>
      <c r="F32" s="35"/>
      <c r="G32" s="35"/>
      <c r="H32" s="35"/>
      <c r="I32" s="35"/>
      <c r="J32" s="35"/>
      <c r="K32" s="35"/>
      <c r="L32" s="35"/>
      <c r="M32" s="269">
        <f>ROUND(M27+M30,2)</f>
        <v>0</v>
      </c>
      <c r="N32" s="240"/>
      <c r="O32" s="240"/>
      <c r="P32" s="240"/>
      <c r="Q32" s="35"/>
      <c r="R32" s="36"/>
    </row>
    <row r="33" spans="2:18" s="1" customFormat="1" ht="6.95" customHeight="1" x14ac:dyDescent="0.3">
      <c r="B33" s="34"/>
      <c r="C33" s="35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35"/>
      <c r="R33" s="36"/>
    </row>
    <row r="34" spans="2:18" s="1" customFormat="1" ht="14.45" customHeight="1" x14ac:dyDescent="0.3">
      <c r="B34" s="34"/>
      <c r="C34" s="35"/>
      <c r="D34" s="41" t="s">
        <v>43</v>
      </c>
      <c r="E34" s="41" t="s">
        <v>44</v>
      </c>
      <c r="F34" s="42">
        <v>0.2</v>
      </c>
      <c r="G34" s="118" t="s">
        <v>45</v>
      </c>
      <c r="H34" s="270">
        <f>ROUND((((SUM(BE102:BE109)+SUM(BE127:BE187))+SUM(BE189:BE193))),2)</f>
        <v>0</v>
      </c>
      <c r="I34" s="240"/>
      <c r="J34" s="240"/>
      <c r="K34" s="35"/>
      <c r="L34" s="35"/>
      <c r="M34" s="270">
        <f>ROUND(((ROUND((SUM(BE102:BE109)+SUM(BE127:BE187)), 2)*F34)+SUM(BE189:BE193)*F34),2)</f>
        <v>0</v>
      </c>
      <c r="N34" s="240"/>
      <c r="O34" s="240"/>
      <c r="P34" s="240"/>
      <c r="Q34" s="35"/>
      <c r="R34" s="36"/>
    </row>
    <row r="35" spans="2:18" s="1" customFormat="1" ht="14.45" customHeight="1" x14ac:dyDescent="0.3">
      <c r="B35" s="34"/>
      <c r="C35" s="35"/>
      <c r="D35" s="35"/>
      <c r="E35" s="41" t="s">
        <v>46</v>
      </c>
      <c r="F35" s="42">
        <v>0.2</v>
      </c>
      <c r="G35" s="118" t="s">
        <v>45</v>
      </c>
      <c r="H35" s="270">
        <f>ROUND((((SUM(BF102:BF109)+SUM(BF127:BF187))+SUM(BF189:BF193))),2)</f>
        <v>0</v>
      </c>
      <c r="I35" s="240"/>
      <c r="J35" s="240"/>
      <c r="K35" s="35"/>
      <c r="L35" s="35"/>
      <c r="M35" s="270">
        <f>ROUND(((ROUND((SUM(BF102:BF109)+SUM(BF127:BF187)), 2)*F35)+SUM(BF189:BF193)*F35),2)</f>
        <v>0</v>
      </c>
      <c r="N35" s="240"/>
      <c r="O35" s="240"/>
      <c r="P35" s="240"/>
      <c r="Q35" s="35"/>
      <c r="R35" s="36"/>
    </row>
    <row r="36" spans="2:18" s="1" customFormat="1" ht="14.45" hidden="1" customHeight="1" x14ac:dyDescent="0.3">
      <c r="B36" s="34"/>
      <c r="C36" s="35"/>
      <c r="D36" s="35"/>
      <c r="E36" s="41" t="s">
        <v>47</v>
      </c>
      <c r="F36" s="42">
        <v>0.2</v>
      </c>
      <c r="G36" s="118" t="s">
        <v>45</v>
      </c>
      <c r="H36" s="270">
        <f>ROUND((((SUM(BG102:BG109)+SUM(BG127:BG187))+SUM(BG189:BG193))),2)</f>
        <v>0</v>
      </c>
      <c r="I36" s="240"/>
      <c r="J36" s="240"/>
      <c r="K36" s="35"/>
      <c r="L36" s="35"/>
      <c r="M36" s="270">
        <v>0</v>
      </c>
      <c r="N36" s="240"/>
      <c r="O36" s="240"/>
      <c r="P36" s="240"/>
      <c r="Q36" s="35"/>
      <c r="R36" s="36"/>
    </row>
    <row r="37" spans="2:18" s="1" customFormat="1" ht="14.45" hidden="1" customHeight="1" x14ac:dyDescent="0.3">
      <c r="B37" s="34"/>
      <c r="C37" s="35"/>
      <c r="D37" s="35"/>
      <c r="E37" s="41" t="s">
        <v>48</v>
      </c>
      <c r="F37" s="42">
        <v>0.2</v>
      </c>
      <c r="G37" s="118" t="s">
        <v>45</v>
      </c>
      <c r="H37" s="270">
        <f>ROUND((((SUM(BH102:BH109)+SUM(BH127:BH187))+SUM(BH189:BH193))),2)</f>
        <v>0</v>
      </c>
      <c r="I37" s="240"/>
      <c r="J37" s="240"/>
      <c r="K37" s="35"/>
      <c r="L37" s="35"/>
      <c r="M37" s="270">
        <v>0</v>
      </c>
      <c r="N37" s="240"/>
      <c r="O37" s="240"/>
      <c r="P37" s="240"/>
      <c r="Q37" s="35"/>
      <c r="R37" s="36"/>
    </row>
    <row r="38" spans="2:18" s="1" customFormat="1" ht="14.45" hidden="1" customHeight="1" x14ac:dyDescent="0.3">
      <c r="B38" s="34"/>
      <c r="C38" s="35"/>
      <c r="D38" s="35"/>
      <c r="E38" s="41" t="s">
        <v>49</v>
      </c>
      <c r="F38" s="42">
        <v>0</v>
      </c>
      <c r="G38" s="118" t="s">
        <v>45</v>
      </c>
      <c r="H38" s="270">
        <f>ROUND((((SUM(BI102:BI109)+SUM(BI127:BI187))+SUM(BI189:BI193))),2)</f>
        <v>0</v>
      </c>
      <c r="I38" s="240"/>
      <c r="J38" s="240"/>
      <c r="K38" s="35"/>
      <c r="L38" s="35"/>
      <c r="M38" s="270">
        <v>0</v>
      </c>
      <c r="N38" s="240"/>
      <c r="O38" s="240"/>
      <c r="P38" s="240"/>
      <c r="Q38" s="35"/>
      <c r="R38" s="36"/>
    </row>
    <row r="39" spans="2:18" s="1" customFormat="1" ht="6.95" customHeight="1" x14ac:dyDescent="0.3">
      <c r="B39" s="34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6"/>
    </row>
    <row r="40" spans="2:18" s="1" customFormat="1" ht="25.35" customHeight="1" x14ac:dyDescent="0.3">
      <c r="B40" s="34"/>
      <c r="C40" s="114"/>
      <c r="D40" s="119" t="s">
        <v>50</v>
      </c>
      <c r="E40" s="74"/>
      <c r="F40" s="74"/>
      <c r="G40" s="120" t="s">
        <v>51</v>
      </c>
      <c r="H40" s="121" t="s">
        <v>52</v>
      </c>
      <c r="I40" s="74"/>
      <c r="J40" s="74"/>
      <c r="K40" s="74"/>
      <c r="L40" s="271">
        <f>SUM(M32:M38)</f>
        <v>0</v>
      </c>
      <c r="M40" s="271"/>
      <c r="N40" s="271"/>
      <c r="O40" s="271"/>
      <c r="P40" s="272"/>
      <c r="Q40" s="114"/>
      <c r="R40" s="36"/>
    </row>
    <row r="41" spans="2:18" s="1" customFormat="1" ht="14.45" customHeight="1" x14ac:dyDescent="0.3">
      <c r="B41" s="34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  <c r="Q41" s="35"/>
      <c r="R41" s="36"/>
    </row>
    <row r="42" spans="2:18" s="1" customFormat="1" ht="14.45" customHeight="1" x14ac:dyDescent="0.3">
      <c r="B42" s="34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6"/>
    </row>
    <row r="43" spans="2:18" x14ac:dyDescent="0.3">
      <c r="B43" s="23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4"/>
    </row>
    <row r="44" spans="2:18" x14ac:dyDescent="0.3">
      <c r="B44" s="23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4"/>
    </row>
    <row r="45" spans="2:18" x14ac:dyDescent="0.3">
      <c r="B45" s="23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4"/>
    </row>
    <row r="46" spans="2:18" x14ac:dyDescent="0.3">
      <c r="B46" s="23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4"/>
    </row>
    <row r="47" spans="2:18" x14ac:dyDescent="0.3">
      <c r="B47" s="23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4"/>
    </row>
    <row r="48" spans="2:18" x14ac:dyDescent="0.3">
      <c r="B48" s="23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4"/>
    </row>
    <row r="49" spans="2:18" x14ac:dyDescent="0.3">
      <c r="B49" s="23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4"/>
    </row>
    <row r="50" spans="2:18" s="1" customFormat="1" ht="15" x14ac:dyDescent="0.3">
      <c r="B50" s="34"/>
      <c r="C50" s="35"/>
      <c r="D50" s="49" t="s">
        <v>53</v>
      </c>
      <c r="E50" s="50"/>
      <c r="F50" s="50"/>
      <c r="G50" s="50"/>
      <c r="H50" s="51"/>
      <c r="I50" s="35"/>
      <c r="J50" s="49" t="s">
        <v>54</v>
      </c>
      <c r="K50" s="50"/>
      <c r="L50" s="50"/>
      <c r="M50" s="50"/>
      <c r="N50" s="50"/>
      <c r="O50" s="50"/>
      <c r="P50" s="51"/>
      <c r="Q50" s="35"/>
      <c r="R50" s="36"/>
    </row>
    <row r="51" spans="2:18" x14ac:dyDescent="0.3">
      <c r="B51" s="23"/>
      <c r="C51" s="26"/>
      <c r="D51" s="52"/>
      <c r="E51" s="26"/>
      <c r="F51" s="26"/>
      <c r="G51" s="26"/>
      <c r="H51" s="53"/>
      <c r="I51" s="26"/>
      <c r="J51" s="52"/>
      <c r="K51" s="26"/>
      <c r="L51" s="26"/>
      <c r="M51" s="26"/>
      <c r="N51" s="26"/>
      <c r="O51" s="26"/>
      <c r="P51" s="53"/>
      <c r="Q51" s="26"/>
      <c r="R51" s="24"/>
    </row>
    <row r="52" spans="2:18" x14ac:dyDescent="0.3">
      <c r="B52" s="23"/>
      <c r="C52" s="26"/>
      <c r="D52" s="52"/>
      <c r="E52" s="26"/>
      <c r="F52" s="26"/>
      <c r="G52" s="26"/>
      <c r="H52" s="53"/>
      <c r="I52" s="26"/>
      <c r="J52" s="52"/>
      <c r="K52" s="26"/>
      <c r="L52" s="26"/>
      <c r="M52" s="26"/>
      <c r="N52" s="26"/>
      <c r="O52" s="26"/>
      <c r="P52" s="53"/>
      <c r="Q52" s="26"/>
      <c r="R52" s="24"/>
    </row>
    <row r="53" spans="2:18" x14ac:dyDescent="0.3">
      <c r="B53" s="23"/>
      <c r="C53" s="26"/>
      <c r="D53" s="52"/>
      <c r="E53" s="26"/>
      <c r="F53" s="26"/>
      <c r="G53" s="26"/>
      <c r="H53" s="53"/>
      <c r="I53" s="26"/>
      <c r="J53" s="52"/>
      <c r="K53" s="26"/>
      <c r="L53" s="26"/>
      <c r="M53" s="26"/>
      <c r="N53" s="26"/>
      <c r="O53" s="26"/>
      <c r="P53" s="53"/>
      <c r="Q53" s="26"/>
      <c r="R53" s="24"/>
    </row>
    <row r="54" spans="2:18" x14ac:dyDescent="0.3">
      <c r="B54" s="23"/>
      <c r="C54" s="26"/>
      <c r="D54" s="52"/>
      <c r="E54" s="26"/>
      <c r="F54" s="26"/>
      <c r="G54" s="26"/>
      <c r="H54" s="53"/>
      <c r="I54" s="26"/>
      <c r="J54" s="52"/>
      <c r="K54" s="26"/>
      <c r="L54" s="26"/>
      <c r="M54" s="26"/>
      <c r="N54" s="26"/>
      <c r="O54" s="26"/>
      <c r="P54" s="53"/>
      <c r="Q54" s="26"/>
      <c r="R54" s="24"/>
    </row>
    <row r="55" spans="2:18" x14ac:dyDescent="0.3">
      <c r="B55" s="23"/>
      <c r="C55" s="26"/>
      <c r="D55" s="52"/>
      <c r="E55" s="26"/>
      <c r="F55" s="26"/>
      <c r="G55" s="26"/>
      <c r="H55" s="53"/>
      <c r="I55" s="26"/>
      <c r="J55" s="52"/>
      <c r="K55" s="26"/>
      <c r="L55" s="26"/>
      <c r="M55" s="26"/>
      <c r="N55" s="26"/>
      <c r="O55" s="26"/>
      <c r="P55" s="53"/>
      <c r="Q55" s="26"/>
      <c r="R55" s="24"/>
    </row>
    <row r="56" spans="2:18" x14ac:dyDescent="0.3">
      <c r="B56" s="23"/>
      <c r="C56" s="26"/>
      <c r="D56" s="52"/>
      <c r="E56" s="26"/>
      <c r="F56" s="26"/>
      <c r="G56" s="26"/>
      <c r="H56" s="53"/>
      <c r="I56" s="26"/>
      <c r="J56" s="52"/>
      <c r="K56" s="26"/>
      <c r="L56" s="26"/>
      <c r="M56" s="26"/>
      <c r="N56" s="26"/>
      <c r="O56" s="26"/>
      <c r="P56" s="53"/>
      <c r="Q56" s="26"/>
      <c r="R56" s="24"/>
    </row>
    <row r="57" spans="2:18" x14ac:dyDescent="0.3">
      <c r="B57" s="23"/>
      <c r="C57" s="26"/>
      <c r="D57" s="52"/>
      <c r="E57" s="26"/>
      <c r="F57" s="26"/>
      <c r="G57" s="26"/>
      <c r="H57" s="53"/>
      <c r="I57" s="26"/>
      <c r="J57" s="52"/>
      <c r="K57" s="26"/>
      <c r="L57" s="26"/>
      <c r="M57" s="26"/>
      <c r="N57" s="26"/>
      <c r="O57" s="26"/>
      <c r="P57" s="53"/>
      <c r="Q57" s="26"/>
      <c r="R57" s="24"/>
    </row>
    <row r="58" spans="2:18" x14ac:dyDescent="0.3">
      <c r="B58" s="23"/>
      <c r="C58" s="26"/>
      <c r="D58" s="52"/>
      <c r="E58" s="26"/>
      <c r="F58" s="26"/>
      <c r="G58" s="26"/>
      <c r="H58" s="53"/>
      <c r="I58" s="26"/>
      <c r="J58" s="52"/>
      <c r="K58" s="26"/>
      <c r="L58" s="26"/>
      <c r="M58" s="26"/>
      <c r="N58" s="26"/>
      <c r="O58" s="26"/>
      <c r="P58" s="53"/>
      <c r="Q58" s="26"/>
      <c r="R58" s="24"/>
    </row>
    <row r="59" spans="2:18" s="1" customFormat="1" ht="15" x14ac:dyDescent="0.3">
      <c r="B59" s="34"/>
      <c r="C59" s="35"/>
      <c r="D59" s="54" t="s">
        <v>55</v>
      </c>
      <c r="E59" s="55"/>
      <c r="F59" s="55"/>
      <c r="G59" s="56" t="s">
        <v>56</v>
      </c>
      <c r="H59" s="57"/>
      <c r="I59" s="35"/>
      <c r="J59" s="54" t="s">
        <v>55</v>
      </c>
      <c r="K59" s="55"/>
      <c r="L59" s="55"/>
      <c r="M59" s="55"/>
      <c r="N59" s="56" t="s">
        <v>56</v>
      </c>
      <c r="O59" s="55"/>
      <c r="P59" s="57"/>
      <c r="Q59" s="35"/>
      <c r="R59" s="36"/>
    </row>
    <row r="60" spans="2:18" x14ac:dyDescent="0.3">
      <c r="B60" s="23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4"/>
    </row>
    <row r="61" spans="2:18" s="1" customFormat="1" ht="15" x14ac:dyDescent="0.3">
      <c r="B61" s="34"/>
      <c r="C61" s="35"/>
      <c r="D61" s="49" t="s">
        <v>57</v>
      </c>
      <c r="E61" s="50"/>
      <c r="F61" s="50"/>
      <c r="G61" s="50"/>
      <c r="H61" s="51"/>
      <c r="I61" s="35"/>
      <c r="J61" s="49" t="s">
        <v>58</v>
      </c>
      <c r="K61" s="50"/>
      <c r="L61" s="50"/>
      <c r="M61" s="50"/>
      <c r="N61" s="50"/>
      <c r="O61" s="50"/>
      <c r="P61" s="51"/>
      <c r="Q61" s="35"/>
      <c r="R61" s="36"/>
    </row>
    <row r="62" spans="2:18" x14ac:dyDescent="0.3">
      <c r="B62" s="23"/>
      <c r="C62" s="26"/>
      <c r="D62" s="52"/>
      <c r="E62" s="26"/>
      <c r="F62" s="26"/>
      <c r="G62" s="26"/>
      <c r="H62" s="53"/>
      <c r="I62" s="26"/>
      <c r="J62" s="52"/>
      <c r="K62" s="26"/>
      <c r="L62" s="26"/>
      <c r="M62" s="26"/>
      <c r="N62" s="26"/>
      <c r="O62" s="26"/>
      <c r="P62" s="53"/>
      <c r="Q62" s="26"/>
      <c r="R62" s="24"/>
    </row>
    <row r="63" spans="2:18" x14ac:dyDescent="0.3">
      <c r="B63" s="23"/>
      <c r="C63" s="26"/>
      <c r="D63" s="52"/>
      <c r="E63" s="26"/>
      <c r="F63" s="26"/>
      <c r="G63" s="26"/>
      <c r="H63" s="53"/>
      <c r="I63" s="26"/>
      <c r="J63" s="52"/>
      <c r="K63" s="26"/>
      <c r="L63" s="26"/>
      <c r="M63" s="26"/>
      <c r="N63" s="26"/>
      <c r="O63" s="26"/>
      <c r="P63" s="53"/>
      <c r="Q63" s="26"/>
      <c r="R63" s="24"/>
    </row>
    <row r="64" spans="2:18" x14ac:dyDescent="0.3">
      <c r="B64" s="23"/>
      <c r="C64" s="26"/>
      <c r="D64" s="52"/>
      <c r="E64" s="26"/>
      <c r="F64" s="26"/>
      <c r="G64" s="26"/>
      <c r="H64" s="53"/>
      <c r="I64" s="26"/>
      <c r="J64" s="52"/>
      <c r="K64" s="26"/>
      <c r="L64" s="26"/>
      <c r="M64" s="26"/>
      <c r="N64" s="26"/>
      <c r="O64" s="26"/>
      <c r="P64" s="53"/>
      <c r="Q64" s="26"/>
      <c r="R64" s="24"/>
    </row>
    <row r="65" spans="2:18" x14ac:dyDescent="0.3">
      <c r="B65" s="23"/>
      <c r="C65" s="26"/>
      <c r="D65" s="52"/>
      <c r="E65" s="26"/>
      <c r="F65" s="26"/>
      <c r="G65" s="26"/>
      <c r="H65" s="53"/>
      <c r="I65" s="26"/>
      <c r="J65" s="52"/>
      <c r="K65" s="26"/>
      <c r="L65" s="26"/>
      <c r="M65" s="26"/>
      <c r="N65" s="26"/>
      <c r="O65" s="26"/>
      <c r="P65" s="53"/>
      <c r="Q65" s="26"/>
      <c r="R65" s="24"/>
    </row>
    <row r="66" spans="2:18" x14ac:dyDescent="0.3">
      <c r="B66" s="23"/>
      <c r="C66" s="26"/>
      <c r="D66" s="52"/>
      <c r="E66" s="26"/>
      <c r="F66" s="26"/>
      <c r="G66" s="26"/>
      <c r="H66" s="53"/>
      <c r="I66" s="26"/>
      <c r="J66" s="52"/>
      <c r="K66" s="26"/>
      <c r="L66" s="26"/>
      <c r="M66" s="26"/>
      <c r="N66" s="26"/>
      <c r="O66" s="26"/>
      <c r="P66" s="53"/>
      <c r="Q66" s="26"/>
      <c r="R66" s="24"/>
    </row>
    <row r="67" spans="2:18" x14ac:dyDescent="0.3">
      <c r="B67" s="23"/>
      <c r="C67" s="26"/>
      <c r="D67" s="52"/>
      <c r="E67" s="26"/>
      <c r="F67" s="26"/>
      <c r="G67" s="26"/>
      <c r="H67" s="53"/>
      <c r="I67" s="26"/>
      <c r="J67" s="52"/>
      <c r="K67" s="26"/>
      <c r="L67" s="26"/>
      <c r="M67" s="26"/>
      <c r="N67" s="26"/>
      <c r="O67" s="26"/>
      <c r="P67" s="53"/>
      <c r="Q67" s="26"/>
      <c r="R67" s="24"/>
    </row>
    <row r="68" spans="2:18" x14ac:dyDescent="0.3">
      <c r="B68" s="23"/>
      <c r="C68" s="26"/>
      <c r="D68" s="52"/>
      <c r="E68" s="26"/>
      <c r="F68" s="26"/>
      <c r="G68" s="26"/>
      <c r="H68" s="53"/>
      <c r="I68" s="26"/>
      <c r="J68" s="52"/>
      <c r="K68" s="26"/>
      <c r="L68" s="26"/>
      <c r="M68" s="26"/>
      <c r="N68" s="26"/>
      <c r="O68" s="26"/>
      <c r="P68" s="53"/>
      <c r="Q68" s="26"/>
      <c r="R68" s="24"/>
    </row>
    <row r="69" spans="2:18" x14ac:dyDescent="0.3">
      <c r="B69" s="23"/>
      <c r="C69" s="26"/>
      <c r="D69" s="52"/>
      <c r="E69" s="26"/>
      <c r="F69" s="26"/>
      <c r="G69" s="26"/>
      <c r="H69" s="53"/>
      <c r="I69" s="26"/>
      <c r="J69" s="52"/>
      <c r="K69" s="26"/>
      <c r="L69" s="26"/>
      <c r="M69" s="26"/>
      <c r="N69" s="26"/>
      <c r="O69" s="26"/>
      <c r="P69" s="53"/>
      <c r="Q69" s="26"/>
      <c r="R69" s="24"/>
    </row>
    <row r="70" spans="2:18" s="1" customFormat="1" ht="15" x14ac:dyDescent="0.3">
      <c r="B70" s="34"/>
      <c r="C70" s="35"/>
      <c r="D70" s="54" t="s">
        <v>55</v>
      </c>
      <c r="E70" s="55"/>
      <c r="F70" s="55"/>
      <c r="G70" s="56" t="s">
        <v>56</v>
      </c>
      <c r="H70" s="57"/>
      <c r="I70" s="35"/>
      <c r="J70" s="54" t="s">
        <v>55</v>
      </c>
      <c r="K70" s="55"/>
      <c r="L70" s="55"/>
      <c r="M70" s="55"/>
      <c r="N70" s="56" t="s">
        <v>56</v>
      </c>
      <c r="O70" s="55"/>
      <c r="P70" s="57"/>
      <c r="Q70" s="35"/>
      <c r="R70" s="36"/>
    </row>
    <row r="71" spans="2:18" s="1" customFormat="1" ht="14.45" customHeight="1" x14ac:dyDescent="0.3">
      <c r="B71" s="58"/>
      <c r="C71" s="59"/>
      <c r="D71" s="59"/>
      <c r="E71" s="59"/>
      <c r="F71" s="59"/>
      <c r="G71" s="59"/>
      <c r="H71" s="59"/>
      <c r="I71" s="59"/>
      <c r="J71" s="59"/>
      <c r="K71" s="59"/>
      <c r="L71" s="59"/>
      <c r="M71" s="59"/>
      <c r="N71" s="59"/>
      <c r="O71" s="59"/>
      <c r="P71" s="59"/>
      <c r="Q71" s="59"/>
      <c r="R71" s="60"/>
    </row>
    <row r="75" spans="2:18" s="1" customFormat="1" ht="6.95" customHeight="1" x14ac:dyDescent="0.3">
      <c r="B75" s="61"/>
      <c r="C75" s="62"/>
      <c r="D75" s="62"/>
      <c r="E75" s="62"/>
      <c r="F75" s="62"/>
      <c r="G75" s="62"/>
      <c r="H75" s="62"/>
      <c r="I75" s="62"/>
      <c r="J75" s="62"/>
      <c r="K75" s="62"/>
      <c r="L75" s="62"/>
      <c r="M75" s="62"/>
      <c r="N75" s="62"/>
      <c r="O75" s="62"/>
      <c r="P75" s="62"/>
      <c r="Q75" s="62"/>
      <c r="R75" s="63"/>
    </row>
    <row r="76" spans="2:18" s="1" customFormat="1" ht="36.950000000000003" customHeight="1" x14ac:dyDescent="0.3">
      <c r="B76" s="34"/>
      <c r="C76" s="200" t="s">
        <v>117</v>
      </c>
      <c r="D76" s="201"/>
      <c r="E76" s="201"/>
      <c r="F76" s="201"/>
      <c r="G76" s="201"/>
      <c r="H76" s="201"/>
      <c r="I76" s="201"/>
      <c r="J76" s="201"/>
      <c r="K76" s="201"/>
      <c r="L76" s="201"/>
      <c r="M76" s="201"/>
      <c r="N76" s="201"/>
      <c r="O76" s="201"/>
      <c r="P76" s="201"/>
      <c r="Q76" s="201"/>
      <c r="R76" s="36"/>
    </row>
    <row r="77" spans="2:18" s="1" customFormat="1" ht="6.95" customHeight="1" x14ac:dyDescent="0.3">
      <c r="B77" s="34"/>
      <c r="C77" s="35"/>
      <c r="D77" s="35"/>
      <c r="E77" s="35"/>
      <c r="F77" s="35"/>
      <c r="G77" s="35"/>
      <c r="H77" s="35"/>
      <c r="I77" s="35"/>
      <c r="J77" s="35"/>
      <c r="K77" s="35"/>
      <c r="L77" s="35"/>
      <c r="M77" s="35"/>
      <c r="N77" s="35"/>
      <c r="O77" s="35"/>
      <c r="P77" s="35"/>
      <c r="Q77" s="35"/>
      <c r="R77" s="36"/>
    </row>
    <row r="78" spans="2:18" s="1" customFormat="1" ht="30" customHeight="1" x14ac:dyDescent="0.3">
      <c r="B78" s="34"/>
      <c r="C78" s="30" t="s">
        <v>18</v>
      </c>
      <c r="D78" s="35"/>
      <c r="E78" s="35"/>
      <c r="F78" s="241" t="str">
        <f>F6</f>
        <v>ZŠ Bakossova 5,  Banská Bystrica - Stavebné úpravy</v>
      </c>
      <c r="G78" s="242"/>
      <c r="H78" s="242"/>
      <c r="I78" s="242"/>
      <c r="J78" s="242"/>
      <c r="K78" s="242"/>
      <c r="L78" s="242"/>
      <c r="M78" s="242"/>
      <c r="N78" s="242"/>
      <c r="O78" s="242"/>
      <c r="P78" s="242"/>
      <c r="Q78" s="35"/>
      <c r="R78" s="36"/>
    </row>
    <row r="79" spans="2:18" s="1" customFormat="1" ht="36.950000000000003" customHeight="1" x14ac:dyDescent="0.3">
      <c r="B79" s="34"/>
      <c r="C79" s="68" t="s">
        <v>114</v>
      </c>
      <c r="D79" s="35"/>
      <c r="E79" s="35"/>
      <c r="F79" s="225" t="str">
        <f>F7</f>
        <v>1 -  Dielňa</v>
      </c>
      <c r="G79" s="240"/>
      <c r="H79" s="240"/>
      <c r="I79" s="240"/>
      <c r="J79" s="240"/>
      <c r="K79" s="240"/>
      <c r="L79" s="240"/>
      <c r="M79" s="240"/>
      <c r="N79" s="240"/>
      <c r="O79" s="240"/>
      <c r="P79" s="240"/>
      <c r="Q79" s="35"/>
      <c r="R79" s="36"/>
    </row>
    <row r="80" spans="2:18" s="1" customFormat="1" ht="6.95" customHeight="1" x14ac:dyDescent="0.3">
      <c r="B80" s="34"/>
      <c r="C80" s="35"/>
      <c r="D80" s="35"/>
      <c r="E80" s="35"/>
      <c r="F80" s="35"/>
      <c r="G80" s="35"/>
      <c r="H80" s="35"/>
      <c r="I80" s="35"/>
      <c r="J80" s="35"/>
      <c r="K80" s="35"/>
      <c r="L80" s="35"/>
      <c r="M80" s="35"/>
      <c r="N80" s="35"/>
      <c r="O80" s="35"/>
      <c r="P80" s="35"/>
      <c r="Q80" s="35"/>
      <c r="R80" s="36"/>
    </row>
    <row r="81" spans="2:47" s="1" customFormat="1" ht="18" customHeight="1" x14ac:dyDescent="0.3">
      <c r="B81" s="34"/>
      <c r="C81" s="30" t="s">
        <v>22</v>
      </c>
      <c r="D81" s="35"/>
      <c r="E81" s="35"/>
      <c r="F81" s="28" t="str">
        <f>F9</f>
        <v xml:space="preserve"> </v>
      </c>
      <c r="G81" s="35"/>
      <c r="H81" s="35"/>
      <c r="I81" s="35"/>
      <c r="J81" s="35"/>
      <c r="K81" s="30" t="s">
        <v>24</v>
      </c>
      <c r="L81" s="35"/>
      <c r="M81" s="243">
        <f>IF(O9="","",O9)</f>
        <v>44277</v>
      </c>
      <c r="N81" s="243"/>
      <c r="O81" s="243"/>
      <c r="P81" s="243"/>
      <c r="Q81" s="35"/>
      <c r="R81" s="36"/>
    </row>
    <row r="82" spans="2:47" s="1" customFormat="1" ht="6.95" customHeight="1" x14ac:dyDescent="0.3">
      <c r="B82" s="34"/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6"/>
    </row>
    <row r="83" spans="2:47" s="1" customFormat="1" ht="15" x14ac:dyDescent="0.3">
      <c r="B83" s="34"/>
      <c r="C83" s="30" t="s">
        <v>25</v>
      </c>
      <c r="D83" s="35"/>
      <c r="E83" s="35"/>
      <c r="F83" s="28" t="str">
        <f>E12</f>
        <v>Mesto Banská Bystrica</v>
      </c>
      <c r="G83" s="35"/>
      <c r="H83" s="35"/>
      <c r="I83" s="35"/>
      <c r="J83" s="35"/>
      <c r="K83" s="30" t="s">
        <v>33</v>
      </c>
      <c r="L83" s="35"/>
      <c r="M83" s="204" t="str">
        <f>E18</f>
        <v xml:space="preserve"> </v>
      </c>
      <c r="N83" s="204"/>
      <c r="O83" s="204"/>
      <c r="P83" s="204"/>
      <c r="Q83" s="204"/>
      <c r="R83" s="36"/>
    </row>
    <row r="84" spans="2:47" s="1" customFormat="1" ht="14.45" customHeight="1" x14ac:dyDescent="0.3">
      <c r="B84" s="34"/>
      <c r="C84" s="30" t="s">
        <v>31</v>
      </c>
      <c r="D84" s="35"/>
      <c r="E84" s="35"/>
      <c r="F84" s="28" t="str">
        <f>IF(E15="","",E15)</f>
        <v>Vyplň údaj</v>
      </c>
      <c r="G84" s="35"/>
      <c r="H84" s="35"/>
      <c r="I84" s="35"/>
      <c r="J84" s="35"/>
      <c r="K84" s="30" t="s">
        <v>35</v>
      </c>
      <c r="L84" s="35"/>
      <c r="M84" s="204" t="str">
        <f>E21</f>
        <v xml:space="preserve">Paprčka </v>
      </c>
      <c r="N84" s="204"/>
      <c r="O84" s="204"/>
      <c r="P84" s="204"/>
      <c r="Q84" s="204"/>
      <c r="R84" s="36"/>
    </row>
    <row r="85" spans="2:47" s="1" customFormat="1" ht="10.35" customHeight="1" x14ac:dyDescent="0.3">
      <c r="B85" s="34"/>
      <c r="C85" s="35"/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6"/>
    </row>
    <row r="86" spans="2:47" s="1" customFormat="1" ht="29.25" customHeight="1" x14ac:dyDescent="0.3">
      <c r="B86" s="34"/>
      <c r="C86" s="273" t="s">
        <v>118</v>
      </c>
      <c r="D86" s="274"/>
      <c r="E86" s="274"/>
      <c r="F86" s="274"/>
      <c r="G86" s="274"/>
      <c r="H86" s="273" t="s">
        <v>119</v>
      </c>
      <c r="I86" s="275"/>
      <c r="J86" s="275"/>
      <c r="K86" s="273" t="s">
        <v>120</v>
      </c>
      <c r="L86" s="274"/>
      <c r="M86" s="273" t="s">
        <v>121</v>
      </c>
      <c r="N86" s="274"/>
      <c r="O86" s="274"/>
      <c r="P86" s="274"/>
      <c r="Q86" s="274"/>
      <c r="R86" s="36"/>
    </row>
    <row r="87" spans="2:47" s="1" customFormat="1" ht="10.35" customHeight="1" x14ac:dyDescent="0.3">
      <c r="B87" s="34"/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6"/>
    </row>
    <row r="88" spans="2:47" s="1" customFormat="1" ht="29.25" customHeight="1" x14ac:dyDescent="0.3">
      <c r="B88" s="34"/>
      <c r="C88" s="122" t="s">
        <v>122</v>
      </c>
      <c r="D88" s="35"/>
      <c r="E88" s="35"/>
      <c r="F88" s="35"/>
      <c r="G88" s="35"/>
      <c r="H88" s="193">
        <f>W127</f>
        <v>0</v>
      </c>
      <c r="I88" s="240"/>
      <c r="J88" s="240"/>
      <c r="K88" s="193">
        <f>X127</f>
        <v>0</v>
      </c>
      <c r="L88" s="240"/>
      <c r="M88" s="193">
        <f>M127</f>
        <v>0</v>
      </c>
      <c r="N88" s="279"/>
      <c r="O88" s="279"/>
      <c r="P88" s="279"/>
      <c r="Q88" s="279"/>
      <c r="R88" s="36"/>
      <c r="AU88" s="19" t="s">
        <v>123</v>
      </c>
    </row>
    <row r="89" spans="2:47" s="6" customFormat="1" ht="24.95" customHeight="1" x14ac:dyDescent="0.3">
      <c r="B89" s="123"/>
      <c r="C89" s="124"/>
      <c r="D89" s="125" t="s">
        <v>124</v>
      </c>
      <c r="E89" s="124"/>
      <c r="F89" s="124"/>
      <c r="G89" s="124"/>
      <c r="H89" s="277">
        <f>W128</f>
        <v>0</v>
      </c>
      <c r="I89" s="278"/>
      <c r="J89" s="278"/>
      <c r="K89" s="277">
        <f>X128</f>
        <v>0</v>
      </c>
      <c r="L89" s="278"/>
      <c r="M89" s="277">
        <f>M128</f>
        <v>0</v>
      </c>
      <c r="N89" s="278"/>
      <c r="O89" s="278"/>
      <c r="P89" s="278"/>
      <c r="Q89" s="278"/>
      <c r="R89" s="126"/>
    </row>
    <row r="90" spans="2:47" s="7" customFormat="1" ht="19.899999999999999" customHeight="1" x14ac:dyDescent="0.3">
      <c r="B90" s="127"/>
      <c r="C90" s="128"/>
      <c r="D90" s="102" t="s">
        <v>125</v>
      </c>
      <c r="E90" s="128"/>
      <c r="F90" s="128"/>
      <c r="G90" s="128"/>
      <c r="H90" s="191">
        <f>W129</f>
        <v>0</v>
      </c>
      <c r="I90" s="276"/>
      <c r="J90" s="276"/>
      <c r="K90" s="191">
        <f>X129</f>
        <v>0</v>
      </c>
      <c r="L90" s="276"/>
      <c r="M90" s="191">
        <f>M129</f>
        <v>0</v>
      </c>
      <c r="N90" s="276"/>
      <c r="O90" s="276"/>
      <c r="P90" s="276"/>
      <c r="Q90" s="276"/>
      <c r="R90" s="129"/>
    </row>
    <row r="91" spans="2:47" s="7" customFormat="1" ht="19.899999999999999" customHeight="1" x14ac:dyDescent="0.3">
      <c r="B91" s="127"/>
      <c r="C91" s="128"/>
      <c r="D91" s="102" t="s">
        <v>126</v>
      </c>
      <c r="E91" s="128"/>
      <c r="F91" s="128"/>
      <c r="G91" s="128"/>
      <c r="H91" s="191">
        <f>W131</f>
        <v>0</v>
      </c>
      <c r="I91" s="276"/>
      <c r="J91" s="276"/>
      <c r="K91" s="191">
        <f>X131</f>
        <v>0</v>
      </c>
      <c r="L91" s="276"/>
      <c r="M91" s="191">
        <f>M131</f>
        <v>0</v>
      </c>
      <c r="N91" s="276"/>
      <c r="O91" s="276"/>
      <c r="P91" s="276"/>
      <c r="Q91" s="276"/>
      <c r="R91" s="129"/>
    </row>
    <row r="92" spans="2:47" s="6" customFormat="1" ht="24.95" customHeight="1" x14ac:dyDescent="0.3">
      <c r="B92" s="123"/>
      <c r="C92" s="124"/>
      <c r="D92" s="125" t="s">
        <v>127</v>
      </c>
      <c r="E92" s="124"/>
      <c r="F92" s="124"/>
      <c r="G92" s="124"/>
      <c r="H92" s="277">
        <f>W133</f>
        <v>0</v>
      </c>
      <c r="I92" s="278"/>
      <c r="J92" s="278"/>
      <c r="K92" s="277">
        <f>X133</f>
        <v>0</v>
      </c>
      <c r="L92" s="278"/>
      <c r="M92" s="277">
        <f>M133</f>
        <v>0</v>
      </c>
      <c r="N92" s="278"/>
      <c r="O92" s="278"/>
      <c r="P92" s="278"/>
      <c r="Q92" s="278"/>
      <c r="R92" s="126"/>
    </row>
    <row r="93" spans="2:47" s="7" customFormat="1" ht="19.899999999999999" customHeight="1" x14ac:dyDescent="0.3">
      <c r="B93" s="127"/>
      <c r="C93" s="128"/>
      <c r="D93" s="102" t="s">
        <v>128</v>
      </c>
      <c r="E93" s="128"/>
      <c r="F93" s="128"/>
      <c r="G93" s="128"/>
      <c r="H93" s="191">
        <f>W134</f>
        <v>0</v>
      </c>
      <c r="I93" s="276"/>
      <c r="J93" s="276"/>
      <c r="K93" s="191">
        <f>X134</f>
        <v>0</v>
      </c>
      <c r="L93" s="276"/>
      <c r="M93" s="191">
        <f>M134</f>
        <v>0</v>
      </c>
      <c r="N93" s="276"/>
      <c r="O93" s="276"/>
      <c r="P93" s="276"/>
      <c r="Q93" s="276"/>
      <c r="R93" s="129"/>
    </row>
    <row r="94" spans="2:47" s="7" customFormat="1" ht="14.85" customHeight="1" x14ac:dyDescent="0.3">
      <c r="B94" s="127"/>
      <c r="C94" s="128"/>
      <c r="D94" s="102" t="s">
        <v>129</v>
      </c>
      <c r="E94" s="128"/>
      <c r="F94" s="128"/>
      <c r="G94" s="128"/>
      <c r="H94" s="191">
        <f>W135</f>
        <v>0</v>
      </c>
      <c r="I94" s="276"/>
      <c r="J94" s="276"/>
      <c r="K94" s="191">
        <f>X135</f>
        <v>0</v>
      </c>
      <c r="L94" s="276"/>
      <c r="M94" s="191">
        <f>M135</f>
        <v>0</v>
      </c>
      <c r="N94" s="276"/>
      <c r="O94" s="276"/>
      <c r="P94" s="276"/>
      <c r="Q94" s="276"/>
      <c r="R94" s="129"/>
    </row>
    <row r="95" spans="2:47" s="7" customFormat="1" ht="14.85" customHeight="1" x14ac:dyDescent="0.3">
      <c r="B95" s="127"/>
      <c r="C95" s="128"/>
      <c r="D95" s="102" t="s">
        <v>130</v>
      </c>
      <c r="E95" s="128"/>
      <c r="F95" s="128"/>
      <c r="G95" s="128"/>
      <c r="H95" s="191">
        <f>W151</f>
        <v>0</v>
      </c>
      <c r="I95" s="276"/>
      <c r="J95" s="276"/>
      <c r="K95" s="191">
        <f>X151</f>
        <v>0</v>
      </c>
      <c r="L95" s="276"/>
      <c r="M95" s="191">
        <f>M151</f>
        <v>0</v>
      </c>
      <c r="N95" s="276"/>
      <c r="O95" s="276"/>
      <c r="P95" s="276"/>
      <c r="Q95" s="276"/>
      <c r="R95" s="129"/>
    </row>
    <row r="96" spans="2:47" s="7" customFormat="1" ht="21.75" customHeight="1" x14ac:dyDescent="0.3">
      <c r="B96" s="127"/>
      <c r="C96" s="128"/>
      <c r="D96" s="102" t="s">
        <v>131</v>
      </c>
      <c r="E96" s="128"/>
      <c r="F96" s="128"/>
      <c r="G96" s="128"/>
      <c r="H96" s="191">
        <f>W152</f>
        <v>0</v>
      </c>
      <c r="I96" s="276"/>
      <c r="J96" s="276"/>
      <c r="K96" s="191">
        <f>X152</f>
        <v>0</v>
      </c>
      <c r="L96" s="276"/>
      <c r="M96" s="191">
        <f>M152</f>
        <v>0</v>
      </c>
      <c r="N96" s="276"/>
      <c r="O96" s="276"/>
      <c r="P96" s="276"/>
      <c r="Q96" s="276"/>
      <c r="R96" s="129"/>
    </row>
    <row r="97" spans="2:65" s="7" customFormat="1" ht="21.75" customHeight="1" x14ac:dyDescent="0.3">
      <c r="B97" s="127"/>
      <c r="C97" s="128"/>
      <c r="D97" s="102" t="s">
        <v>132</v>
      </c>
      <c r="E97" s="128"/>
      <c r="F97" s="128"/>
      <c r="G97" s="128"/>
      <c r="H97" s="191">
        <f>W154</f>
        <v>0</v>
      </c>
      <c r="I97" s="276"/>
      <c r="J97" s="276"/>
      <c r="K97" s="191">
        <f>X154</f>
        <v>0</v>
      </c>
      <c r="L97" s="276"/>
      <c r="M97" s="191">
        <f>M154</f>
        <v>0</v>
      </c>
      <c r="N97" s="276"/>
      <c r="O97" s="276"/>
      <c r="P97" s="276"/>
      <c r="Q97" s="276"/>
      <c r="R97" s="129"/>
    </row>
    <row r="98" spans="2:65" s="6" customFormat="1" ht="24.95" customHeight="1" x14ac:dyDescent="0.3">
      <c r="B98" s="123"/>
      <c r="C98" s="124"/>
      <c r="D98" s="125" t="s">
        <v>133</v>
      </c>
      <c r="E98" s="124"/>
      <c r="F98" s="124"/>
      <c r="G98" s="124"/>
      <c r="H98" s="277">
        <f>W159</f>
        <v>0</v>
      </c>
      <c r="I98" s="278"/>
      <c r="J98" s="278"/>
      <c r="K98" s="277">
        <f>X159</f>
        <v>0</v>
      </c>
      <c r="L98" s="278"/>
      <c r="M98" s="277">
        <f>M159</f>
        <v>0</v>
      </c>
      <c r="N98" s="278"/>
      <c r="O98" s="278"/>
      <c r="P98" s="278"/>
      <c r="Q98" s="278"/>
      <c r="R98" s="126"/>
    </row>
    <row r="99" spans="2:65" s="7" customFormat="1" ht="19.899999999999999" customHeight="1" x14ac:dyDescent="0.3">
      <c r="B99" s="127"/>
      <c r="C99" s="128"/>
      <c r="D99" s="102" t="s">
        <v>134</v>
      </c>
      <c r="E99" s="128"/>
      <c r="F99" s="128"/>
      <c r="G99" s="128"/>
      <c r="H99" s="191">
        <f>W160</f>
        <v>0</v>
      </c>
      <c r="I99" s="276"/>
      <c r="J99" s="276"/>
      <c r="K99" s="191">
        <f>X160</f>
        <v>0</v>
      </c>
      <c r="L99" s="276"/>
      <c r="M99" s="191">
        <f>M160</f>
        <v>0</v>
      </c>
      <c r="N99" s="276"/>
      <c r="O99" s="276"/>
      <c r="P99" s="276"/>
      <c r="Q99" s="276"/>
      <c r="R99" s="129"/>
    </row>
    <row r="100" spans="2:65" s="6" customFormat="1" ht="21.75" customHeight="1" x14ac:dyDescent="0.35">
      <c r="B100" s="123"/>
      <c r="C100" s="124"/>
      <c r="D100" s="125" t="s">
        <v>135</v>
      </c>
      <c r="E100" s="124"/>
      <c r="F100" s="124"/>
      <c r="G100" s="124"/>
      <c r="H100" s="248">
        <f>W188</f>
        <v>0</v>
      </c>
      <c r="I100" s="278"/>
      <c r="J100" s="278"/>
      <c r="K100" s="248">
        <f>X188</f>
        <v>0</v>
      </c>
      <c r="L100" s="278"/>
      <c r="M100" s="248">
        <f>M188</f>
        <v>0</v>
      </c>
      <c r="N100" s="278"/>
      <c r="O100" s="278"/>
      <c r="P100" s="278"/>
      <c r="Q100" s="278"/>
      <c r="R100" s="126"/>
    </row>
    <row r="101" spans="2:65" s="1" customFormat="1" ht="21.75" customHeight="1" x14ac:dyDescent="0.3">
      <c r="B101" s="34"/>
      <c r="C101" s="35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6"/>
    </row>
    <row r="102" spans="2:65" s="1" customFormat="1" ht="29.25" customHeight="1" x14ac:dyDescent="0.3">
      <c r="B102" s="34"/>
      <c r="C102" s="122" t="s">
        <v>136</v>
      </c>
      <c r="D102" s="35"/>
      <c r="E102" s="35"/>
      <c r="F102" s="35"/>
      <c r="G102" s="35"/>
      <c r="H102" s="35"/>
      <c r="I102" s="35"/>
      <c r="J102" s="35"/>
      <c r="K102" s="35"/>
      <c r="L102" s="35"/>
      <c r="M102" s="279">
        <f>ROUND(M103+M104+M105+M106+M107+M108,2)</f>
        <v>0</v>
      </c>
      <c r="N102" s="280"/>
      <c r="O102" s="280"/>
      <c r="P102" s="280"/>
      <c r="Q102" s="280"/>
      <c r="R102" s="36"/>
      <c r="T102" s="130"/>
      <c r="U102" s="131" t="s">
        <v>43</v>
      </c>
    </row>
    <row r="103" spans="2:65" s="1" customFormat="1" ht="18" customHeight="1" x14ac:dyDescent="0.3">
      <c r="B103" s="132"/>
      <c r="C103" s="133"/>
      <c r="D103" s="223" t="s">
        <v>137</v>
      </c>
      <c r="E103" s="237"/>
      <c r="F103" s="237"/>
      <c r="G103" s="237"/>
      <c r="H103" s="237"/>
      <c r="I103" s="133"/>
      <c r="J103" s="133"/>
      <c r="K103" s="133"/>
      <c r="L103" s="133"/>
      <c r="M103" s="196">
        <f>ROUND(M88*T103,2)</f>
        <v>0</v>
      </c>
      <c r="N103" s="281"/>
      <c r="O103" s="281"/>
      <c r="P103" s="281"/>
      <c r="Q103" s="281"/>
      <c r="R103" s="135"/>
      <c r="S103" s="136"/>
      <c r="T103" s="137"/>
      <c r="U103" s="138" t="s">
        <v>46</v>
      </c>
      <c r="V103" s="136"/>
      <c r="W103" s="136"/>
      <c r="X103" s="136"/>
      <c r="Y103" s="136"/>
      <c r="Z103" s="136"/>
      <c r="AA103" s="136"/>
      <c r="AB103" s="136"/>
      <c r="AC103" s="136"/>
      <c r="AD103" s="136"/>
      <c r="AE103" s="136"/>
      <c r="AF103" s="136"/>
      <c r="AG103" s="136"/>
      <c r="AH103" s="136"/>
      <c r="AI103" s="136"/>
      <c r="AJ103" s="136"/>
      <c r="AK103" s="136"/>
      <c r="AL103" s="136"/>
      <c r="AM103" s="136"/>
      <c r="AN103" s="136"/>
      <c r="AO103" s="136"/>
      <c r="AP103" s="136"/>
      <c r="AQ103" s="136"/>
      <c r="AR103" s="136"/>
      <c r="AS103" s="136"/>
      <c r="AT103" s="136"/>
      <c r="AU103" s="136"/>
      <c r="AV103" s="136"/>
      <c r="AW103" s="136"/>
      <c r="AX103" s="136"/>
      <c r="AY103" s="139" t="s">
        <v>138</v>
      </c>
      <c r="AZ103" s="136"/>
      <c r="BA103" s="136"/>
      <c r="BB103" s="136"/>
      <c r="BC103" s="136"/>
      <c r="BD103" s="136"/>
      <c r="BE103" s="140">
        <f t="shared" ref="BE103:BE108" si="0">IF(U103="základná",M103,0)</f>
        <v>0</v>
      </c>
      <c r="BF103" s="140">
        <f t="shared" ref="BF103:BF108" si="1">IF(U103="znížená",M103,0)</f>
        <v>0</v>
      </c>
      <c r="BG103" s="140">
        <f t="shared" ref="BG103:BG108" si="2">IF(U103="zákl. prenesená",M103,0)</f>
        <v>0</v>
      </c>
      <c r="BH103" s="140">
        <f t="shared" ref="BH103:BH108" si="3">IF(U103="zníž. prenesená",M103,0)</f>
        <v>0</v>
      </c>
      <c r="BI103" s="140">
        <f t="shared" ref="BI103:BI108" si="4">IF(U103="nulová",M103,0)</f>
        <v>0</v>
      </c>
      <c r="BJ103" s="139" t="s">
        <v>90</v>
      </c>
      <c r="BK103" s="136"/>
      <c r="BL103" s="136"/>
      <c r="BM103" s="136"/>
    </row>
    <row r="104" spans="2:65" s="1" customFormat="1" ht="18" customHeight="1" x14ac:dyDescent="0.3">
      <c r="B104" s="132"/>
      <c r="C104" s="133"/>
      <c r="D104" s="223" t="s">
        <v>139</v>
      </c>
      <c r="E104" s="237"/>
      <c r="F104" s="237"/>
      <c r="G104" s="237"/>
      <c r="H104" s="237"/>
      <c r="I104" s="133"/>
      <c r="J104" s="133"/>
      <c r="K104" s="133"/>
      <c r="L104" s="133"/>
      <c r="M104" s="196">
        <f>ROUND(M88*T104,2)</f>
        <v>0</v>
      </c>
      <c r="N104" s="281"/>
      <c r="O104" s="281"/>
      <c r="P104" s="281"/>
      <c r="Q104" s="281"/>
      <c r="R104" s="135"/>
      <c r="S104" s="136"/>
      <c r="T104" s="137"/>
      <c r="U104" s="138" t="s">
        <v>46</v>
      </c>
      <c r="V104" s="136"/>
      <c r="W104" s="136"/>
      <c r="X104" s="136"/>
      <c r="Y104" s="136"/>
      <c r="Z104" s="136"/>
      <c r="AA104" s="136"/>
      <c r="AB104" s="136"/>
      <c r="AC104" s="136"/>
      <c r="AD104" s="136"/>
      <c r="AE104" s="136"/>
      <c r="AF104" s="136"/>
      <c r="AG104" s="136"/>
      <c r="AH104" s="136"/>
      <c r="AI104" s="136"/>
      <c r="AJ104" s="136"/>
      <c r="AK104" s="136"/>
      <c r="AL104" s="136"/>
      <c r="AM104" s="136"/>
      <c r="AN104" s="136"/>
      <c r="AO104" s="136"/>
      <c r="AP104" s="136"/>
      <c r="AQ104" s="136"/>
      <c r="AR104" s="136"/>
      <c r="AS104" s="136"/>
      <c r="AT104" s="136"/>
      <c r="AU104" s="136"/>
      <c r="AV104" s="136"/>
      <c r="AW104" s="136"/>
      <c r="AX104" s="136"/>
      <c r="AY104" s="139" t="s">
        <v>138</v>
      </c>
      <c r="AZ104" s="136"/>
      <c r="BA104" s="136"/>
      <c r="BB104" s="136"/>
      <c r="BC104" s="136"/>
      <c r="BD104" s="136"/>
      <c r="BE104" s="140">
        <f t="shared" si="0"/>
        <v>0</v>
      </c>
      <c r="BF104" s="140">
        <f t="shared" si="1"/>
        <v>0</v>
      </c>
      <c r="BG104" s="140">
        <f t="shared" si="2"/>
        <v>0</v>
      </c>
      <c r="BH104" s="140">
        <f t="shared" si="3"/>
        <v>0</v>
      </c>
      <c r="BI104" s="140">
        <f t="shared" si="4"/>
        <v>0</v>
      </c>
      <c r="BJ104" s="139" t="s">
        <v>90</v>
      </c>
      <c r="BK104" s="136"/>
      <c r="BL104" s="136"/>
      <c r="BM104" s="136"/>
    </row>
    <row r="105" spans="2:65" s="1" customFormat="1" ht="18" customHeight="1" x14ac:dyDescent="0.3">
      <c r="B105" s="132"/>
      <c r="C105" s="133"/>
      <c r="D105" s="223" t="s">
        <v>140</v>
      </c>
      <c r="E105" s="237"/>
      <c r="F105" s="237"/>
      <c r="G105" s="237"/>
      <c r="H105" s="237"/>
      <c r="I105" s="133"/>
      <c r="J105" s="133"/>
      <c r="K105" s="133"/>
      <c r="L105" s="133"/>
      <c r="M105" s="196">
        <f>ROUND(M88*T105,2)</f>
        <v>0</v>
      </c>
      <c r="N105" s="281"/>
      <c r="O105" s="281"/>
      <c r="P105" s="281"/>
      <c r="Q105" s="281"/>
      <c r="R105" s="135"/>
      <c r="S105" s="136"/>
      <c r="T105" s="137"/>
      <c r="U105" s="138" t="s">
        <v>46</v>
      </c>
      <c r="V105" s="136"/>
      <c r="W105" s="136"/>
      <c r="X105" s="136"/>
      <c r="Y105" s="136"/>
      <c r="Z105" s="136"/>
      <c r="AA105" s="136"/>
      <c r="AB105" s="136"/>
      <c r="AC105" s="136"/>
      <c r="AD105" s="136"/>
      <c r="AE105" s="136"/>
      <c r="AF105" s="136"/>
      <c r="AG105" s="136"/>
      <c r="AH105" s="136"/>
      <c r="AI105" s="136"/>
      <c r="AJ105" s="136"/>
      <c r="AK105" s="136"/>
      <c r="AL105" s="136"/>
      <c r="AM105" s="136"/>
      <c r="AN105" s="136"/>
      <c r="AO105" s="136"/>
      <c r="AP105" s="136"/>
      <c r="AQ105" s="136"/>
      <c r="AR105" s="136"/>
      <c r="AS105" s="136"/>
      <c r="AT105" s="136"/>
      <c r="AU105" s="136"/>
      <c r="AV105" s="136"/>
      <c r="AW105" s="136"/>
      <c r="AX105" s="136"/>
      <c r="AY105" s="139" t="s">
        <v>138</v>
      </c>
      <c r="AZ105" s="136"/>
      <c r="BA105" s="136"/>
      <c r="BB105" s="136"/>
      <c r="BC105" s="136"/>
      <c r="BD105" s="136"/>
      <c r="BE105" s="140">
        <f t="shared" si="0"/>
        <v>0</v>
      </c>
      <c r="BF105" s="140">
        <f t="shared" si="1"/>
        <v>0</v>
      </c>
      <c r="BG105" s="140">
        <f t="shared" si="2"/>
        <v>0</v>
      </c>
      <c r="BH105" s="140">
        <f t="shared" si="3"/>
        <v>0</v>
      </c>
      <c r="BI105" s="140">
        <f t="shared" si="4"/>
        <v>0</v>
      </c>
      <c r="BJ105" s="139" t="s">
        <v>90</v>
      </c>
      <c r="BK105" s="136"/>
      <c r="BL105" s="136"/>
      <c r="BM105" s="136"/>
    </row>
    <row r="106" spans="2:65" s="1" customFormat="1" ht="18" customHeight="1" x14ac:dyDescent="0.3">
      <c r="B106" s="132"/>
      <c r="C106" s="133"/>
      <c r="D106" s="223" t="s">
        <v>141</v>
      </c>
      <c r="E106" s="237"/>
      <c r="F106" s="237"/>
      <c r="G106" s="237"/>
      <c r="H106" s="237"/>
      <c r="I106" s="133"/>
      <c r="J106" s="133"/>
      <c r="K106" s="133"/>
      <c r="L106" s="133"/>
      <c r="M106" s="196">
        <f>ROUND(M88*T106,2)</f>
        <v>0</v>
      </c>
      <c r="N106" s="281"/>
      <c r="O106" s="281"/>
      <c r="P106" s="281"/>
      <c r="Q106" s="281"/>
      <c r="R106" s="135"/>
      <c r="S106" s="136"/>
      <c r="T106" s="137"/>
      <c r="U106" s="138" t="s">
        <v>46</v>
      </c>
      <c r="V106" s="136"/>
      <c r="W106" s="136"/>
      <c r="X106" s="136"/>
      <c r="Y106" s="136"/>
      <c r="Z106" s="136"/>
      <c r="AA106" s="136"/>
      <c r="AB106" s="136"/>
      <c r="AC106" s="136"/>
      <c r="AD106" s="136"/>
      <c r="AE106" s="136"/>
      <c r="AF106" s="136"/>
      <c r="AG106" s="136"/>
      <c r="AH106" s="136"/>
      <c r="AI106" s="136"/>
      <c r="AJ106" s="136"/>
      <c r="AK106" s="136"/>
      <c r="AL106" s="136"/>
      <c r="AM106" s="136"/>
      <c r="AN106" s="136"/>
      <c r="AO106" s="136"/>
      <c r="AP106" s="136"/>
      <c r="AQ106" s="136"/>
      <c r="AR106" s="136"/>
      <c r="AS106" s="136"/>
      <c r="AT106" s="136"/>
      <c r="AU106" s="136"/>
      <c r="AV106" s="136"/>
      <c r="AW106" s="136"/>
      <c r="AX106" s="136"/>
      <c r="AY106" s="139" t="s">
        <v>138</v>
      </c>
      <c r="AZ106" s="136"/>
      <c r="BA106" s="136"/>
      <c r="BB106" s="136"/>
      <c r="BC106" s="136"/>
      <c r="BD106" s="136"/>
      <c r="BE106" s="140">
        <f t="shared" si="0"/>
        <v>0</v>
      </c>
      <c r="BF106" s="140">
        <f t="shared" si="1"/>
        <v>0</v>
      </c>
      <c r="BG106" s="140">
        <f t="shared" si="2"/>
        <v>0</v>
      </c>
      <c r="BH106" s="140">
        <f t="shared" si="3"/>
        <v>0</v>
      </c>
      <c r="BI106" s="140">
        <f t="shared" si="4"/>
        <v>0</v>
      </c>
      <c r="BJ106" s="139" t="s">
        <v>90</v>
      </c>
      <c r="BK106" s="136"/>
      <c r="BL106" s="136"/>
      <c r="BM106" s="136"/>
    </row>
    <row r="107" spans="2:65" s="1" customFormat="1" ht="18" customHeight="1" x14ac:dyDescent="0.3">
      <c r="B107" s="132"/>
      <c r="C107" s="133"/>
      <c r="D107" s="223" t="s">
        <v>142</v>
      </c>
      <c r="E107" s="237"/>
      <c r="F107" s="237"/>
      <c r="G107" s="237"/>
      <c r="H107" s="237"/>
      <c r="I107" s="133"/>
      <c r="J107" s="133"/>
      <c r="K107" s="133"/>
      <c r="L107" s="133"/>
      <c r="M107" s="196">
        <f>ROUND(M88*T107,2)</f>
        <v>0</v>
      </c>
      <c r="N107" s="281"/>
      <c r="O107" s="281"/>
      <c r="P107" s="281"/>
      <c r="Q107" s="281"/>
      <c r="R107" s="135"/>
      <c r="S107" s="136"/>
      <c r="T107" s="137"/>
      <c r="U107" s="138" t="s">
        <v>46</v>
      </c>
      <c r="V107" s="136"/>
      <c r="W107" s="136"/>
      <c r="X107" s="136"/>
      <c r="Y107" s="136"/>
      <c r="Z107" s="136"/>
      <c r="AA107" s="136"/>
      <c r="AB107" s="136"/>
      <c r="AC107" s="136"/>
      <c r="AD107" s="136"/>
      <c r="AE107" s="136"/>
      <c r="AF107" s="136"/>
      <c r="AG107" s="136"/>
      <c r="AH107" s="136"/>
      <c r="AI107" s="136"/>
      <c r="AJ107" s="136"/>
      <c r="AK107" s="136"/>
      <c r="AL107" s="136"/>
      <c r="AM107" s="136"/>
      <c r="AN107" s="136"/>
      <c r="AO107" s="136"/>
      <c r="AP107" s="136"/>
      <c r="AQ107" s="136"/>
      <c r="AR107" s="136"/>
      <c r="AS107" s="136"/>
      <c r="AT107" s="136"/>
      <c r="AU107" s="136"/>
      <c r="AV107" s="136"/>
      <c r="AW107" s="136"/>
      <c r="AX107" s="136"/>
      <c r="AY107" s="139" t="s">
        <v>138</v>
      </c>
      <c r="AZ107" s="136"/>
      <c r="BA107" s="136"/>
      <c r="BB107" s="136"/>
      <c r="BC107" s="136"/>
      <c r="BD107" s="136"/>
      <c r="BE107" s="140">
        <f t="shared" si="0"/>
        <v>0</v>
      </c>
      <c r="BF107" s="140">
        <f t="shared" si="1"/>
        <v>0</v>
      </c>
      <c r="BG107" s="140">
        <f t="shared" si="2"/>
        <v>0</v>
      </c>
      <c r="BH107" s="140">
        <f t="shared" si="3"/>
        <v>0</v>
      </c>
      <c r="BI107" s="140">
        <f t="shared" si="4"/>
        <v>0</v>
      </c>
      <c r="BJ107" s="139" t="s">
        <v>90</v>
      </c>
      <c r="BK107" s="136"/>
      <c r="BL107" s="136"/>
      <c r="BM107" s="136"/>
    </row>
    <row r="108" spans="2:65" s="1" customFormat="1" ht="18" customHeight="1" x14ac:dyDescent="0.3">
      <c r="B108" s="132"/>
      <c r="C108" s="133"/>
      <c r="D108" s="134" t="s">
        <v>143</v>
      </c>
      <c r="E108" s="133"/>
      <c r="F108" s="133"/>
      <c r="G108" s="133"/>
      <c r="H108" s="133"/>
      <c r="I108" s="133"/>
      <c r="J108" s="133"/>
      <c r="K108" s="133"/>
      <c r="L108" s="133"/>
      <c r="M108" s="196">
        <f>ROUND(M88*T108,2)</f>
        <v>0</v>
      </c>
      <c r="N108" s="281"/>
      <c r="O108" s="281"/>
      <c r="P108" s="281"/>
      <c r="Q108" s="281"/>
      <c r="R108" s="135"/>
      <c r="S108" s="136"/>
      <c r="T108" s="141"/>
      <c r="U108" s="142" t="s">
        <v>46</v>
      </c>
      <c r="V108" s="136"/>
      <c r="W108" s="136"/>
      <c r="X108" s="136"/>
      <c r="Y108" s="136"/>
      <c r="Z108" s="136"/>
      <c r="AA108" s="136"/>
      <c r="AB108" s="136"/>
      <c r="AC108" s="136"/>
      <c r="AD108" s="136"/>
      <c r="AE108" s="136"/>
      <c r="AF108" s="136"/>
      <c r="AG108" s="136"/>
      <c r="AH108" s="136"/>
      <c r="AI108" s="136"/>
      <c r="AJ108" s="136"/>
      <c r="AK108" s="136"/>
      <c r="AL108" s="136"/>
      <c r="AM108" s="136"/>
      <c r="AN108" s="136"/>
      <c r="AO108" s="136"/>
      <c r="AP108" s="136"/>
      <c r="AQ108" s="136"/>
      <c r="AR108" s="136"/>
      <c r="AS108" s="136"/>
      <c r="AT108" s="136"/>
      <c r="AU108" s="136"/>
      <c r="AV108" s="136"/>
      <c r="AW108" s="136"/>
      <c r="AX108" s="136"/>
      <c r="AY108" s="139" t="s">
        <v>144</v>
      </c>
      <c r="AZ108" s="136"/>
      <c r="BA108" s="136"/>
      <c r="BB108" s="136"/>
      <c r="BC108" s="136"/>
      <c r="BD108" s="136"/>
      <c r="BE108" s="140">
        <f t="shared" si="0"/>
        <v>0</v>
      </c>
      <c r="BF108" s="140">
        <f t="shared" si="1"/>
        <v>0</v>
      </c>
      <c r="BG108" s="140">
        <f t="shared" si="2"/>
        <v>0</v>
      </c>
      <c r="BH108" s="140">
        <f t="shared" si="3"/>
        <v>0</v>
      </c>
      <c r="BI108" s="140">
        <f t="shared" si="4"/>
        <v>0</v>
      </c>
      <c r="BJ108" s="139" t="s">
        <v>90</v>
      </c>
      <c r="BK108" s="136"/>
      <c r="BL108" s="136"/>
      <c r="BM108" s="136"/>
    </row>
    <row r="109" spans="2:65" s="1" customFormat="1" x14ac:dyDescent="0.3">
      <c r="B109" s="34"/>
      <c r="C109" s="35"/>
      <c r="D109" s="35"/>
      <c r="E109" s="35"/>
      <c r="F109" s="35"/>
      <c r="G109" s="35"/>
      <c r="H109" s="35"/>
      <c r="I109" s="35"/>
      <c r="J109" s="35"/>
      <c r="K109" s="35"/>
      <c r="L109" s="35"/>
      <c r="M109" s="35"/>
      <c r="N109" s="35"/>
      <c r="O109" s="35"/>
      <c r="P109" s="35"/>
      <c r="Q109" s="35"/>
      <c r="R109" s="36"/>
    </row>
    <row r="110" spans="2:65" s="1" customFormat="1" ht="29.25" customHeight="1" x14ac:dyDescent="0.3">
      <c r="B110" s="34"/>
      <c r="C110" s="113" t="s">
        <v>107</v>
      </c>
      <c r="D110" s="114"/>
      <c r="E110" s="114"/>
      <c r="F110" s="114"/>
      <c r="G110" s="114"/>
      <c r="H110" s="114"/>
      <c r="I110" s="114"/>
      <c r="J110" s="114"/>
      <c r="K110" s="114"/>
      <c r="L110" s="197">
        <f>ROUND(SUM(M88+M102),2)</f>
        <v>0</v>
      </c>
      <c r="M110" s="197"/>
      <c r="N110" s="197"/>
      <c r="O110" s="197"/>
      <c r="P110" s="197"/>
      <c r="Q110" s="197"/>
      <c r="R110" s="36"/>
    </row>
    <row r="111" spans="2:65" s="1" customFormat="1" ht="6.95" customHeight="1" x14ac:dyDescent="0.3">
      <c r="B111" s="58"/>
      <c r="C111" s="59"/>
      <c r="D111" s="59"/>
      <c r="E111" s="59"/>
      <c r="F111" s="59"/>
      <c r="G111" s="59"/>
      <c r="H111" s="59"/>
      <c r="I111" s="59"/>
      <c r="J111" s="59"/>
      <c r="K111" s="59"/>
      <c r="L111" s="59"/>
      <c r="M111" s="59"/>
      <c r="N111" s="59"/>
      <c r="O111" s="59"/>
      <c r="P111" s="59"/>
      <c r="Q111" s="59"/>
      <c r="R111" s="60"/>
    </row>
    <row r="115" spans="2:63" s="1" customFormat="1" ht="6.95" customHeight="1" x14ac:dyDescent="0.3">
      <c r="B115" s="61"/>
      <c r="C115" s="62"/>
      <c r="D115" s="62"/>
      <c r="E115" s="62"/>
      <c r="F115" s="62"/>
      <c r="G115" s="62"/>
      <c r="H115" s="62"/>
      <c r="I115" s="62"/>
      <c r="J115" s="62"/>
      <c r="K115" s="62"/>
      <c r="L115" s="62"/>
      <c r="M115" s="62"/>
      <c r="N115" s="62"/>
      <c r="O115" s="62"/>
      <c r="P115" s="62"/>
      <c r="Q115" s="62"/>
      <c r="R115" s="63"/>
    </row>
    <row r="116" spans="2:63" s="1" customFormat="1" ht="36.950000000000003" customHeight="1" x14ac:dyDescent="0.3">
      <c r="B116" s="34"/>
      <c r="C116" s="200" t="s">
        <v>145</v>
      </c>
      <c r="D116" s="240"/>
      <c r="E116" s="240"/>
      <c r="F116" s="240"/>
      <c r="G116" s="240"/>
      <c r="H116" s="240"/>
      <c r="I116" s="240"/>
      <c r="J116" s="240"/>
      <c r="K116" s="240"/>
      <c r="L116" s="240"/>
      <c r="M116" s="240"/>
      <c r="N116" s="240"/>
      <c r="O116" s="240"/>
      <c r="P116" s="240"/>
      <c r="Q116" s="240"/>
      <c r="R116" s="36"/>
    </row>
    <row r="117" spans="2:63" s="1" customFormat="1" ht="6.95" customHeight="1" x14ac:dyDescent="0.3">
      <c r="B117" s="34"/>
      <c r="C117" s="35"/>
      <c r="D117" s="35"/>
      <c r="E117" s="35"/>
      <c r="F117" s="35"/>
      <c r="G117" s="35"/>
      <c r="H117" s="35"/>
      <c r="I117" s="35"/>
      <c r="J117" s="35"/>
      <c r="K117" s="35"/>
      <c r="L117" s="35"/>
      <c r="M117" s="35"/>
      <c r="N117" s="35"/>
      <c r="O117" s="35"/>
      <c r="P117" s="35"/>
      <c r="Q117" s="35"/>
      <c r="R117" s="36"/>
    </row>
    <row r="118" spans="2:63" s="1" customFormat="1" ht="30" customHeight="1" x14ac:dyDescent="0.3">
      <c r="B118" s="34"/>
      <c r="C118" s="30" t="s">
        <v>18</v>
      </c>
      <c r="D118" s="35"/>
      <c r="E118" s="35"/>
      <c r="F118" s="241" t="str">
        <f>F6</f>
        <v>ZŠ Bakossova 5,  Banská Bystrica - Stavebné úpravy</v>
      </c>
      <c r="G118" s="242"/>
      <c r="H118" s="242"/>
      <c r="I118" s="242"/>
      <c r="J118" s="242"/>
      <c r="K118" s="242"/>
      <c r="L118" s="242"/>
      <c r="M118" s="242"/>
      <c r="N118" s="242"/>
      <c r="O118" s="242"/>
      <c r="P118" s="242"/>
      <c r="Q118" s="35"/>
      <c r="R118" s="36"/>
    </row>
    <row r="119" spans="2:63" s="1" customFormat="1" ht="36.950000000000003" customHeight="1" x14ac:dyDescent="0.3">
      <c r="B119" s="34"/>
      <c r="C119" s="68" t="s">
        <v>114</v>
      </c>
      <c r="D119" s="35"/>
      <c r="E119" s="35"/>
      <c r="F119" s="225" t="str">
        <f>F7</f>
        <v>1 -  Dielňa</v>
      </c>
      <c r="G119" s="240"/>
      <c r="H119" s="240"/>
      <c r="I119" s="240"/>
      <c r="J119" s="240"/>
      <c r="K119" s="240"/>
      <c r="L119" s="240"/>
      <c r="M119" s="240"/>
      <c r="N119" s="240"/>
      <c r="O119" s="240"/>
      <c r="P119" s="240"/>
      <c r="Q119" s="35"/>
      <c r="R119" s="36"/>
    </row>
    <row r="120" spans="2:63" s="1" customFormat="1" ht="6.95" customHeight="1" x14ac:dyDescent="0.3">
      <c r="B120" s="34"/>
      <c r="C120" s="35"/>
      <c r="D120" s="35"/>
      <c r="E120" s="35"/>
      <c r="F120" s="35"/>
      <c r="G120" s="35"/>
      <c r="H120" s="35"/>
      <c r="I120" s="35"/>
      <c r="J120" s="35"/>
      <c r="K120" s="35"/>
      <c r="L120" s="35"/>
      <c r="M120" s="35"/>
      <c r="N120" s="35"/>
      <c r="O120" s="35"/>
      <c r="P120" s="35"/>
      <c r="Q120" s="35"/>
      <c r="R120" s="36"/>
    </row>
    <row r="121" spans="2:63" s="1" customFormat="1" ht="18" customHeight="1" x14ac:dyDescent="0.3">
      <c r="B121" s="34"/>
      <c r="C121" s="30" t="s">
        <v>22</v>
      </c>
      <c r="D121" s="35"/>
      <c r="E121" s="35"/>
      <c r="F121" s="28" t="str">
        <f>F9</f>
        <v xml:space="preserve"> </v>
      </c>
      <c r="G121" s="35"/>
      <c r="H121" s="35"/>
      <c r="I121" s="35"/>
      <c r="J121" s="35"/>
      <c r="K121" s="30" t="s">
        <v>24</v>
      </c>
      <c r="L121" s="35"/>
      <c r="M121" s="243">
        <f>IF(O9="","",O9)</f>
        <v>44277</v>
      </c>
      <c r="N121" s="243"/>
      <c r="O121" s="243"/>
      <c r="P121" s="243"/>
      <c r="Q121" s="35"/>
      <c r="R121" s="36"/>
    </row>
    <row r="122" spans="2:63" s="1" customFormat="1" ht="6.95" customHeight="1" x14ac:dyDescent="0.3">
      <c r="B122" s="34"/>
      <c r="C122" s="35"/>
      <c r="D122" s="35"/>
      <c r="E122" s="35"/>
      <c r="F122" s="35"/>
      <c r="G122" s="35"/>
      <c r="H122" s="35"/>
      <c r="I122" s="35"/>
      <c r="J122" s="35"/>
      <c r="K122" s="35"/>
      <c r="L122" s="35"/>
      <c r="M122" s="35"/>
      <c r="N122" s="35"/>
      <c r="O122" s="35"/>
      <c r="P122" s="35"/>
      <c r="Q122" s="35"/>
      <c r="R122" s="36"/>
    </row>
    <row r="123" spans="2:63" s="1" customFormat="1" ht="15" x14ac:dyDescent="0.3">
      <c r="B123" s="34"/>
      <c r="C123" s="30" t="s">
        <v>25</v>
      </c>
      <c r="D123" s="35"/>
      <c r="E123" s="35"/>
      <c r="F123" s="28" t="str">
        <f>E12</f>
        <v>Mesto Banská Bystrica</v>
      </c>
      <c r="G123" s="35"/>
      <c r="H123" s="35"/>
      <c r="I123" s="35"/>
      <c r="J123" s="35"/>
      <c r="K123" s="30" t="s">
        <v>33</v>
      </c>
      <c r="L123" s="35"/>
      <c r="M123" s="204" t="str">
        <f>E18</f>
        <v xml:space="preserve"> </v>
      </c>
      <c r="N123" s="204"/>
      <c r="O123" s="204"/>
      <c r="P123" s="204"/>
      <c r="Q123" s="204"/>
      <c r="R123" s="36"/>
    </row>
    <row r="124" spans="2:63" s="1" customFormat="1" ht="14.45" customHeight="1" x14ac:dyDescent="0.3">
      <c r="B124" s="34"/>
      <c r="C124" s="30" t="s">
        <v>31</v>
      </c>
      <c r="D124" s="35"/>
      <c r="E124" s="35"/>
      <c r="F124" s="28" t="str">
        <f>IF(E15="","",E15)</f>
        <v>Vyplň údaj</v>
      </c>
      <c r="G124" s="35"/>
      <c r="H124" s="35"/>
      <c r="I124" s="35"/>
      <c r="J124" s="35"/>
      <c r="K124" s="30" t="s">
        <v>35</v>
      </c>
      <c r="L124" s="35"/>
      <c r="M124" s="204" t="str">
        <f>E21</f>
        <v xml:space="preserve">Paprčka </v>
      </c>
      <c r="N124" s="204"/>
      <c r="O124" s="204"/>
      <c r="P124" s="204"/>
      <c r="Q124" s="204"/>
      <c r="R124" s="36"/>
    </row>
    <row r="125" spans="2:63" s="1" customFormat="1" ht="10.35" customHeight="1" x14ac:dyDescent="0.3">
      <c r="B125" s="34"/>
      <c r="C125" s="35"/>
      <c r="D125" s="35"/>
      <c r="E125" s="35"/>
      <c r="F125" s="35"/>
      <c r="G125" s="35"/>
      <c r="H125" s="35"/>
      <c r="I125" s="35"/>
      <c r="J125" s="35"/>
      <c r="K125" s="35"/>
      <c r="L125" s="35"/>
      <c r="M125" s="35"/>
      <c r="N125" s="35"/>
      <c r="O125" s="35"/>
      <c r="P125" s="35"/>
      <c r="Q125" s="35"/>
      <c r="R125" s="36"/>
    </row>
    <row r="126" spans="2:63" s="8" customFormat="1" ht="29.25" customHeight="1" x14ac:dyDescent="0.3">
      <c r="B126" s="143"/>
      <c r="C126" s="144" t="s">
        <v>146</v>
      </c>
      <c r="D126" s="145" t="s">
        <v>147</v>
      </c>
      <c r="E126" s="145" t="s">
        <v>61</v>
      </c>
      <c r="F126" s="244" t="s">
        <v>148</v>
      </c>
      <c r="G126" s="244"/>
      <c r="H126" s="244"/>
      <c r="I126" s="244"/>
      <c r="J126" s="145" t="s">
        <v>149</v>
      </c>
      <c r="K126" s="145" t="s">
        <v>150</v>
      </c>
      <c r="L126" s="145" t="s">
        <v>151</v>
      </c>
      <c r="M126" s="244" t="s">
        <v>152</v>
      </c>
      <c r="N126" s="244"/>
      <c r="O126" s="244"/>
      <c r="P126" s="244" t="s">
        <v>121</v>
      </c>
      <c r="Q126" s="245"/>
      <c r="R126" s="146"/>
      <c r="T126" s="75" t="s">
        <v>153</v>
      </c>
      <c r="U126" s="76" t="s">
        <v>43</v>
      </c>
      <c r="V126" s="76" t="s">
        <v>154</v>
      </c>
      <c r="W126" s="76" t="s">
        <v>155</v>
      </c>
      <c r="X126" s="76" t="s">
        <v>156</v>
      </c>
      <c r="Y126" s="76" t="s">
        <v>157</v>
      </c>
      <c r="Z126" s="76" t="s">
        <v>158</v>
      </c>
      <c r="AA126" s="76" t="s">
        <v>159</v>
      </c>
      <c r="AB126" s="76" t="s">
        <v>160</v>
      </c>
      <c r="AC126" s="76" t="s">
        <v>161</v>
      </c>
      <c r="AD126" s="77" t="s">
        <v>162</v>
      </c>
    </row>
    <row r="127" spans="2:63" s="1" customFormat="1" ht="29.25" customHeight="1" x14ac:dyDescent="0.35">
      <c r="B127" s="34"/>
      <c r="C127" s="79" t="s">
        <v>116</v>
      </c>
      <c r="D127" s="35"/>
      <c r="E127" s="35"/>
      <c r="F127" s="35"/>
      <c r="G127" s="35"/>
      <c r="H127" s="35"/>
      <c r="I127" s="35"/>
      <c r="J127" s="35"/>
      <c r="K127" s="35"/>
      <c r="L127" s="35"/>
      <c r="M127" s="246">
        <f>BK127</f>
        <v>0</v>
      </c>
      <c r="N127" s="247"/>
      <c r="O127" s="247"/>
      <c r="P127" s="247"/>
      <c r="Q127" s="247"/>
      <c r="R127" s="36"/>
      <c r="T127" s="78"/>
      <c r="U127" s="50"/>
      <c r="V127" s="50"/>
      <c r="W127" s="147">
        <f>W128+W133+W159+W188</f>
        <v>0</v>
      </c>
      <c r="X127" s="147">
        <f>X128+X133+X159+X188</f>
        <v>0</v>
      </c>
      <c r="Y127" s="50"/>
      <c r="Z127" s="148">
        <f>Z128+Z133+Z159+Z188</f>
        <v>0</v>
      </c>
      <c r="AA127" s="50"/>
      <c r="AB127" s="148">
        <f>AB128+AB133+AB159+AB188</f>
        <v>0</v>
      </c>
      <c r="AC127" s="50"/>
      <c r="AD127" s="149">
        <f>AD128+AD133+AD159+AD188</f>
        <v>0</v>
      </c>
      <c r="AT127" s="19" t="s">
        <v>80</v>
      </c>
      <c r="AU127" s="19" t="s">
        <v>123</v>
      </c>
      <c r="BK127" s="150">
        <f>BK128+BK133+BK159+BK188</f>
        <v>0</v>
      </c>
    </row>
    <row r="128" spans="2:63" s="9" customFormat="1" ht="37.35" customHeight="1" x14ac:dyDescent="0.35">
      <c r="B128" s="151"/>
      <c r="C128" s="152"/>
      <c r="D128" s="153" t="s">
        <v>124</v>
      </c>
      <c r="E128" s="153"/>
      <c r="F128" s="153"/>
      <c r="G128" s="153"/>
      <c r="H128" s="153"/>
      <c r="I128" s="153"/>
      <c r="J128" s="153"/>
      <c r="K128" s="153"/>
      <c r="L128" s="153"/>
      <c r="M128" s="248">
        <f>BK128</f>
        <v>0</v>
      </c>
      <c r="N128" s="249"/>
      <c r="O128" s="249"/>
      <c r="P128" s="249"/>
      <c r="Q128" s="249"/>
      <c r="R128" s="154"/>
      <c r="T128" s="155"/>
      <c r="U128" s="152"/>
      <c r="V128" s="152"/>
      <c r="W128" s="156">
        <f>W129+W131</f>
        <v>0</v>
      </c>
      <c r="X128" s="156">
        <f>X129+X131</f>
        <v>0</v>
      </c>
      <c r="Y128" s="152"/>
      <c r="Z128" s="157">
        <f>Z129+Z131</f>
        <v>0</v>
      </c>
      <c r="AA128" s="152"/>
      <c r="AB128" s="157">
        <f>AB129+AB131</f>
        <v>0</v>
      </c>
      <c r="AC128" s="152"/>
      <c r="AD128" s="158">
        <f>AD129+AD131</f>
        <v>0</v>
      </c>
      <c r="AR128" s="159" t="s">
        <v>87</v>
      </c>
      <c r="AT128" s="160" t="s">
        <v>80</v>
      </c>
      <c r="AU128" s="160" t="s">
        <v>81</v>
      </c>
      <c r="AY128" s="159" t="s">
        <v>163</v>
      </c>
      <c r="BK128" s="161">
        <f>BK129+BK131</f>
        <v>0</v>
      </c>
    </row>
    <row r="129" spans="2:65" s="9" customFormat="1" ht="19.899999999999999" customHeight="1" x14ac:dyDescent="0.3">
      <c r="B129" s="151"/>
      <c r="C129" s="152"/>
      <c r="D129" s="162" t="s">
        <v>125</v>
      </c>
      <c r="E129" s="162"/>
      <c r="F129" s="162"/>
      <c r="G129" s="162"/>
      <c r="H129" s="162"/>
      <c r="I129" s="162"/>
      <c r="J129" s="162"/>
      <c r="K129" s="162"/>
      <c r="L129" s="162"/>
      <c r="M129" s="255">
        <f>BK129</f>
        <v>0</v>
      </c>
      <c r="N129" s="256"/>
      <c r="O129" s="256"/>
      <c r="P129" s="256"/>
      <c r="Q129" s="256"/>
      <c r="R129" s="154"/>
      <c r="T129" s="155"/>
      <c r="U129" s="152"/>
      <c r="V129" s="152"/>
      <c r="W129" s="156">
        <f>W130</f>
        <v>0</v>
      </c>
      <c r="X129" s="156">
        <f>X130</f>
        <v>0</v>
      </c>
      <c r="Y129" s="152"/>
      <c r="Z129" s="157">
        <f>Z130</f>
        <v>0</v>
      </c>
      <c r="AA129" s="152"/>
      <c r="AB129" s="157">
        <f>AB130</f>
        <v>0</v>
      </c>
      <c r="AC129" s="152"/>
      <c r="AD129" s="158">
        <f>AD130</f>
        <v>0</v>
      </c>
      <c r="AR129" s="159" t="s">
        <v>87</v>
      </c>
      <c r="AT129" s="160" t="s">
        <v>80</v>
      </c>
      <c r="AU129" s="160" t="s">
        <v>87</v>
      </c>
      <c r="AY129" s="159" t="s">
        <v>163</v>
      </c>
      <c r="BK129" s="161">
        <f>BK130</f>
        <v>0</v>
      </c>
    </row>
    <row r="130" spans="2:65" s="1" customFormat="1" ht="25.5" customHeight="1" x14ac:dyDescent="0.3">
      <c r="B130" s="132"/>
      <c r="C130" s="163" t="s">
        <v>87</v>
      </c>
      <c r="D130" s="163" t="s">
        <v>164</v>
      </c>
      <c r="E130" s="164" t="s">
        <v>165</v>
      </c>
      <c r="F130" s="238" t="s">
        <v>166</v>
      </c>
      <c r="G130" s="238"/>
      <c r="H130" s="238"/>
      <c r="I130" s="238"/>
      <c r="J130" s="165" t="s">
        <v>167</v>
      </c>
      <c r="K130" s="166">
        <v>1</v>
      </c>
      <c r="L130" s="167">
        <v>0</v>
      </c>
      <c r="M130" s="254">
        <v>0</v>
      </c>
      <c r="N130" s="254"/>
      <c r="O130" s="254"/>
      <c r="P130" s="253">
        <f>ROUND(V130*K130,3)</f>
        <v>0</v>
      </c>
      <c r="Q130" s="253"/>
      <c r="R130" s="135"/>
      <c r="T130" s="168" t="s">
        <v>5</v>
      </c>
      <c r="U130" s="43" t="s">
        <v>46</v>
      </c>
      <c r="V130" s="169">
        <f>L130+M130</f>
        <v>0</v>
      </c>
      <c r="W130" s="169">
        <f>ROUND(L130*K130,3)</f>
        <v>0</v>
      </c>
      <c r="X130" s="169">
        <f>ROUND(M130*K130,3)</f>
        <v>0</v>
      </c>
      <c r="Y130" s="35"/>
      <c r="Z130" s="170">
        <f>Y130*K130</f>
        <v>0</v>
      </c>
      <c r="AA130" s="170">
        <v>0</v>
      </c>
      <c r="AB130" s="170">
        <f>AA130*K130</f>
        <v>0</v>
      </c>
      <c r="AC130" s="170">
        <v>0</v>
      </c>
      <c r="AD130" s="171">
        <f>AC130*K130</f>
        <v>0</v>
      </c>
      <c r="AR130" s="19" t="s">
        <v>96</v>
      </c>
      <c r="AT130" s="19" t="s">
        <v>164</v>
      </c>
      <c r="AU130" s="19" t="s">
        <v>90</v>
      </c>
      <c r="AY130" s="19" t="s">
        <v>163</v>
      </c>
      <c r="BE130" s="106">
        <f>IF(U130="základná",P130,0)</f>
        <v>0</v>
      </c>
      <c r="BF130" s="106">
        <f>IF(U130="znížená",P130,0)</f>
        <v>0</v>
      </c>
      <c r="BG130" s="106">
        <f>IF(U130="zákl. prenesená",P130,0)</f>
        <v>0</v>
      </c>
      <c r="BH130" s="106">
        <f>IF(U130="zníž. prenesená",P130,0)</f>
        <v>0</v>
      </c>
      <c r="BI130" s="106">
        <f>IF(U130="nulová",P130,0)</f>
        <v>0</v>
      </c>
      <c r="BJ130" s="19" t="s">
        <v>90</v>
      </c>
      <c r="BK130" s="172">
        <f>ROUND(V130*K130,3)</f>
        <v>0</v>
      </c>
      <c r="BL130" s="19" t="s">
        <v>96</v>
      </c>
      <c r="BM130" s="19" t="s">
        <v>90</v>
      </c>
    </row>
    <row r="131" spans="2:65" s="9" customFormat="1" ht="29.85" customHeight="1" x14ac:dyDescent="0.3">
      <c r="B131" s="151"/>
      <c r="C131" s="152"/>
      <c r="D131" s="162" t="s">
        <v>126</v>
      </c>
      <c r="E131" s="162"/>
      <c r="F131" s="162"/>
      <c r="G131" s="162"/>
      <c r="H131" s="162"/>
      <c r="I131" s="162"/>
      <c r="J131" s="162"/>
      <c r="K131" s="162"/>
      <c r="L131" s="162"/>
      <c r="M131" s="257">
        <f>BK131</f>
        <v>0</v>
      </c>
      <c r="N131" s="258"/>
      <c r="O131" s="258"/>
      <c r="P131" s="258"/>
      <c r="Q131" s="258"/>
      <c r="R131" s="154"/>
      <c r="T131" s="155"/>
      <c r="U131" s="152"/>
      <c r="V131" s="152"/>
      <c r="W131" s="156">
        <f>W132</f>
        <v>0</v>
      </c>
      <c r="X131" s="156">
        <f>X132</f>
        <v>0</v>
      </c>
      <c r="Y131" s="152"/>
      <c r="Z131" s="157">
        <f>Z132</f>
        <v>0</v>
      </c>
      <c r="AA131" s="152"/>
      <c r="AB131" s="157">
        <f>AB132</f>
        <v>0</v>
      </c>
      <c r="AC131" s="152"/>
      <c r="AD131" s="158">
        <f>AD132</f>
        <v>0</v>
      </c>
      <c r="AR131" s="159" t="s">
        <v>87</v>
      </c>
      <c r="AT131" s="160" t="s">
        <v>80</v>
      </c>
      <c r="AU131" s="160" t="s">
        <v>87</v>
      </c>
      <c r="AY131" s="159" t="s">
        <v>163</v>
      </c>
      <c r="BK131" s="161">
        <f>BK132</f>
        <v>0</v>
      </c>
    </row>
    <row r="132" spans="2:65" s="1" customFormat="1" ht="25.5" customHeight="1" x14ac:dyDescent="0.3">
      <c r="B132" s="132"/>
      <c r="C132" s="163" t="s">
        <v>90</v>
      </c>
      <c r="D132" s="163" t="s">
        <v>164</v>
      </c>
      <c r="E132" s="164" t="s">
        <v>168</v>
      </c>
      <c r="F132" s="238" t="s">
        <v>169</v>
      </c>
      <c r="G132" s="238"/>
      <c r="H132" s="238"/>
      <c r="I132" s="238"/>
      <c r="J132" s="165" t="s">
        <v>170</v>
      </c>
      <c r="K132" s="166">
        <v>4.4999999999999998E-2</v>
      </c>
      <c r="L132" s="167">
        <v>0</v>
      </c>
      <c r="M132" s="254">
        <v>0</v>
      </c>
      <c r="N132" s="254"/>
      <c r="O132" s="254"/>
      <c r="P132" s="253">
        <f>ROUND(V132*K132,3)</f>
        <v>0</v>
      </c>
      <c r="Q132" s="253"/>
      <c r="R132" s="135"/>
      <c r="T132" s="168" t="s">
        <v>5</v>
      </c>
      <c r="U132" s="43" t="s">
        <v>46</v>
      </c>
      <c r="V132" s="169">
        <f>L132+M132</f>
        <v>0</v>
      </c>
      <c r="W132" s="169">
        <f>ROUND(L132*K132,3)</f>
        <v>0</v>
      </c>
      <c r="X132" s="169">
        <f>ROUND(M132*K132,3)</f>
        <v>0</v>
      </c>
      <c r="Y132" s="35"/>
      <c r="Z132" s="170">
        <f>Y132*K132</f>
        <v>0</v>
      </c>
      <c r="AA132" s="170">
        <v>0</v>
      </c>
      <c r="AB132" s="170">
        <f>AA132*K132</f>
        <v>0</v>
      </c>
      <c r="AC132" s="170">
        <v>0</v>
      </c>
      <c r="AD132" s="171">
        <f>AC132*K132</f>
        <v>0</v>
      </c>
      <c r="AR132" s="19" t="s">
        <v>96</v>
      </c>
      <c r="AT132" s="19" t="s">
        <v>164</v>
      </c>
      <c r="AU132" s="19" t="s">
        <v>90</v>
      </c>
      <c r="AY132" s="19" t="s">
        <v>163</v>
      </c>
      <c r="BE132" s="106">
        <f>IF(U132="základná",P132,0)</f>
        <v>0</v>
      </c>
      <c r="BF132" s="106">
        <f>IF(U132="znížená",P132,0)</f>
        <v>0</v>
      </c>
      <c r="BG132" s="106">
        <f>IF(U132="zákl. prenesená",P132,0)</f>
        <v>0</v>
      </c>
      <c r="BH132" s="106">
        <f>IF(U132="zníž. prenesená",P132,0)</f>
        <v>0</v>
      </c>
      <c r="BI132" s="106">
        <f>IF(U132="nulová",P132,0)</f>
        <v>0</v>
      </c>
      <c r="BJ132" s="19" t="s">
        <v>90</v>
      </c>
      <c r="BK132" s="172">
        <f>ROUND(V132*K132,3)</f>
        <v>0</v>
      </c>
      <c r="BL132" s="19" t="s">
        <v>96</v>
      </c>
      <c r="BM132" s="19" t="s">
        <v>96</v>
      </c>
    </row>
    <row r="133" spans="2:65" s="9" customFormat="1" ht="37.35" customHeight="1" x14ac:dyDescent="0.35">
      <c r="B133" s="151"/>
      <c r="C133" s="152"/>
      <c r="D133" s="153" t="s">
        <v>127</v>
      </c>
      <c r="E133" s="153"/>
      <c r="F133" s="153"/>
      <c r="G133" s="153"/>
      <c r="H133" s="153"/>
      <c r="I133" s="153"/>
      <c r="J133" s="153"/>
      <c r="K133" s="153"/>
      <c r="L133" s="153"/>
      <c r="M133" s="265">
        <f>BK133</f>
        <v>0</v>
      </c>
      <c r="N133" s="266"/>
      <c r="O133" s="266"/>
      <c r="P133" s="266"/>
      <c r="Q133" s="266"/>
      <c r="R133" s="154"/>
      <c r="T133" s="155"/>
      <c r="U133" s="152"/>
      <c r="V133" s="152"/>
      <c r="W133" s="156">
        <f>W134</f>
        <v>0</v>
      </c>
      <c r="X133" s="156">
        <f>X134</f>
        <v>0</v>
      </c>
      <c r="Y133" s="152"/>
      <c r="Z133" s="157">
        <f>Z134</f>
        <v>0</v>
      </c>
      <c r="AA133" s="152"/>
      <c r="AB133" s="157">
        <f>AB134</f>
        <v>0</v>
      </c>
      <c r="AC133" s="152"/>
      <c r="AD133" s="158">
        <f>AD134</f>
        <v>0</v>
      </c>
      <c r="AR133" s="159" t="s">
        <v>87</v>
      </c>
      <c r="AT133" s="160" t="s">
        <v>80</v>
      </c>
      <c r="AU133" s="160" t="s">
        <v>81</v>
      </c>
      <c r="AY133" s="159" t="s">
        <v>163</v>
      </c>
      <c r="BK133" s="161">
        <f>BK134</f>
        <v>0</v>
      </c>
    </row>
    <row r="134" spans="2:65" s="9" customFormat="1" ht="19.899999999999999" customHeight="1" x14ac:dyDescent="0.3">
      <c r="B134" s="151"/>
      <c r="C134" s="152"/>
      <c r="D134" s="162" t="s">
        <v>128</v>
      </c>
      <c r="E134" s="162"/>
      <c r="F134" s="162"/>
      <c r="G134" s="162"/>
      <c r="H134" s="162"/>
      <c r="I134" s="162"/>
      <c r="J134" s="162"/>
      <c r="K134" s="162"/>
      <c r="L134" s="162"/>
      <c r="M134" s="267">
        <f>BK134</f>
        <v>0</v>
      </c>
      <c r="N134" s="268"/>
      <c r="O134" s="268"/>
      <c r="P134" s="268"/>
      <c r="Q134" s="268"/>
      <c r="R134" s="154"/>
      <c r="T134" s="155"/>
      <c r="U134" s="152"/>
      <c r="V134" s="152"/>
      <c r="W134" s="156">
        <f>W135+W151</f>
        <v>0</v>
      </c>
      <c r="X134" s="156">
        <f>X135+X151</f>
        <v>0</v>
      </c>
      <c r="Y134" s="152"/>
      <c r="Z134" s="157">
        <f>Z135+Z151</f>
        <v>0</v>
      </c>
      <c r="AA134" s="152"/>
      <c r="AB134" s="157">
        <f>AB135+AB151</f>
        <v>0</v>
      </c>
      <c r="AC134" s="152"/>
      <c r="AD134" s="158">
        <f>AD135+AD151</f>
        <v>0</v>
      </c>
      <c r="AR134" s="159" t="s">
        <v>87</v>
      </c>
      <c r="AT134" s="160" t="s">
        <v>80</v>
      </c>
      <c r="AU134" s="160" t="s">
        <v>87</v>
      </c>
      <c r="AY134" s="159" t="s">
        <v>163</v>
      </c>
      <c r="BK134" s="161">
        <f>BK135+BK151</f>
        <v>0</v>
      </c>
    </row>
    <row r="135" spans="2:65" s="9" customFormat="1" ht="14.85" customHeight="1" x14ac:dyDescent="0.3">
      <c r="B135" s="151"/>
      <c r="C135" s="152"/>
      <c r="D135" s="162" t="s">
        <v>129</v>
      </c>
      <c r="E135" s="162"/>
      <c r="F135" s="162"/>
      <c r="G135" s="162"/>
      <c r="H135" s="162"/>
      <c r="I135" s="162"/>
      <c r="J135" s="162"/>
      <c r="K135" s="162"/>
      <c r="L135" s="162"/>
      <c r="M135" s="255">
        <f>BK135</f>
        <v>0</v>
      </c>
      <c r="N135" s="256"/>
      <c r="O135" s="256"/>
      <c r="P135" s="256"/>
      <c r="Q135" s="256"/>
      <c r="R135" s="154"/>
      <c r="T135" s="155"/>
      <c r="U135" s="152"/>
      <c r="V135" s="152"/>
      <c r="W135" s="156">
        <f>SUM(W136:W150)</f>
        <v>0</v>
      </c>
      <c r="X135" s="156">
        <f>SUM(X136:X150)</f>
        <v>0</v>
      </c>
      <c r="Y135" s="152"/>
      <c r="Z135" s="157">
        <f>SUM(Z136:Z150)</f>
        <v>0</v>
      </c>
      <c r="AA135" s="152"/>
      <c r="AB135" s="157">
        <f>SUM(AB136:AB150)</f>
        <v>0</v>
      </c>
      <c r="AC135" s="152"/>
      <c r="AD135" s="158">
        <f>SUM(AD136:AD150)</f>
        <v>0</v>
      </c>
      <c r="AR135" s="159" t="s">
        <v>87</v>
      </c>
      <c r="AT135" s="160" t="s">
        <v>80</v>
      </c>
      <c r="AU135" s="160" t="s">
        <v>90</v>
      </c>
      <c r="AY135" s="159" t="s">
        <v>163</v>
      </c>
      <c r="BK135" s="161">
        <f>SUM(BK136:BK150)</f>
        <v>0</v>
      </c>
    </row>
    <row r="136" spans="2:65" s="1" customFormat="1" ht="16.5" customHeight="1" x14ac:dyDescent="0.3">
      <c r="B136" s="132"/>
      <c r="C136" s="163" t="s">
        <v>93</v>
      </c>
      <c r="D136" s="163" t="s">
        <v>164</v>
      </c>
      <c r="E136" s="164" t="s">
        <v>171</v>
      </c>
      <c r="F136" s="238" t="s">
        <v>172</v>
      </c>
      <c r="G136" s="238"/>
      <c r="H136" s="238"/>
      <c r="I136" s="238"/>
      <c r="J136" s="165" t="s">
        <v>173</v>
      </c>
      <c r="K136" s="166">
        <v>69</v>
      </c>
      <c r="L136" s="167">
        <v>0</v>
      </c>
      <c r="M136" s="254">
        <v>0</v>
      </c>
      <c r="N136" s="254"/>
      <c r="O136" s="254"/>
      <c r="P136" s="253">
        <f t="shared" ref="P136:P150" si="5">ROUND(V136*K136,3)</f>
        <v>0</v>
      </c>
      <c r="Q136" s="253"/>
      <c r="R136" s="135"/>
      <c r="T136" s="168" t="s">
        <v>5</v>
      </c>
      <c r="U136" s="43" t="s">
        <v>46</v>
      </c>
      <c r="V136" s="169">
        <f t="shared" ref="V136:V150" si="6">L136+M136</f>
        <v>0</v>
      </c>
      <c r="W136" s="169">
        <f t="shared" ref="W136:W150" si="7">ROUND(L136*K136,3)</f>
        <v>0</v>
      </c>
      <c r="X136" s="169">
        <f t="shared" ref="X136:X150" si="8">ROUND(M136*K136,3)</f>
        <v>0</v>
      </c>
      <c r="Y136" s="35"/>
      <c r="Z136" s="170">
        <f t="shared" ref="Z136:Z150" si="9">Y136*K136</f>
        <v>0</v>
      </c>
      <c r="AA136" s="170">
        <v>0</v>
      </c>
      <c r="AB136" s="170">
        <f t="shared" ref="AB136:AB150" si="10">AA136*K136</f>
        <v>0</v>
      </c>
      <c r="AC136" s="170">
        <v>0</v>
      </c>
      <c r="AD136" s="171">
        <f t="shared" ref="AD136:AD150" si="11">AC136*K136</f>
        <v>0</v>
      </c>
      <c r="AR136" s="19" t="s">
        <v>96</v>
      </c>
      <c r="AT136" s="19" t="s">
        <v>164</v>
      </c>
      <c r="AU136" s="19" t="s">
        <v>93</v>
      </c>
      <c r="AY136" s="19" t="s">
        <v>163</v>
      </c>
      <c r="BE136" s="106">
        <f t="shared" ref="BE136:BE150" si="12">IF(U136="základná",P136,0)</f>
        <v>0</v>
      </c>
      <c r="BF136" s="106">
        <f t="shared" ref="BF136:BF150" si="13">IF(U136="znížená",P136,0)</f>
        <v>0</v>
      </c>
      <c r="BG136" s="106">
        <f t="shared" ref="BG136:BG150" si="14">IF(U136="zákl. prenesená",P136,0)</f>
        <v>0</v>
      </c>
      <c r="BH136" s="106">
        <f t="shared" ref="BH136:BH150" si="15">IF(U136="zníž. prenesená",P136,0)</f>
        <v>0</v>
      </c>
      <c r="BI136" s="106">
        <f t="shared" ref="BI136:BI150" si="16">IF(U136="nulová",P136,0)</f>
        <v>0</v>
      </c>
      <c r="BJ136" s="19" t="s">
        <v>90</v>
      </c>
      <c r="BK136" s="172">
        <f t="shared" ref="BK136:BK150" si="17">ROUND(V136*K136,3)</f>
        <v>0</v>
      </c>
      <c r="BL136" s="19" t="s">
        <v>96</v>
      </c>
      <c r="BM136" s="19" t="s">
        <v>174</v>
      </c>
    </row>
    <row r="137" spans="2:65" s="1" customFormat="1" ht="25.5" customHeight="1" x14ac:dyDescent="0.3">
      <c r="B137" s="132"/>
      <c r="C137" s="163" t="s">
        <v>96</v>
      </c>
      <c r="D137" s="163" t="s">
        <v>164</v>
      </c>
      <c r="E137" s="164" t="s">
        <v>175</v>
      </c>
      <c r="F137" s="238" t="s">
        <v>176</v>
      </c>
      <c r="G137" s="238"/>
      <c r="H137" s="238"/>
      <c r="I137" s="238"/>
      <c r="J137" s="165" t="s">
        <v>177</v>
      </c>
      <c r="K137" s="166">
        <v>33.799999999999997</v>
      </c>
      <c r="L137" s="167">
        <v>0</v>
      </c>
      <c r="M137" s="254">
        <v>0</v>
      </c>
      <c r="N137" s="254"/>
      <c r="O137" s="254"/>
      <c r="P137" s="253">
        <f t="shared" si="5"/>
        <v>0</v>
      </c>
      <c r="Q137" s="253"/>
      <c r="R137" s="135"/>
      <c r="T137" s="168" t="s">
        <v>5</v>
      </c>
      <c r="U137" s="43" t="s">
        <v>46</v>
      </c>
      <c r="V137" s="169">
        <f t="shared" si="6"/>
        <v>0</v>
      </c>
      <c r="W137" s="169">
        <f t="shared" si="7"/>
        <v>0</v>
      </c>
      <c r="X137" s="169">
        <f t="shared" si="8"/>
        <v>0</v>
      </c>
      <c r="Y137" s="35"/>
      <c r="Z137" s="170">
        <f t="shared" si="9"/>
        <v>0</v>
      </c>
      <c r="AA137" s="170">
        <v>0</v>
      </c>
      <c r="AB137" s="170">
        <f t="shared" si="10"/>
        <v>0</v>
      </c>
      <c r="AC137" s="170">
        <v>0</v>
      </c>
      <c r="AD137" s="171">
        <f t="shared" si="11"/>
        <v>0</v>
      </c>
      <c r="AR137" s="19" t="s">
        <v>96</v>
      </c>
      <c r="AT137" s="19" t="s">
        <v>164</v>
      </c>
      <c r="AU137" s="19" t="s">
        <v>93</v>
      </c>
      <c r="AY137" s="19" t="s">
        <v>163</v>
      </c>
      <c r="BE137" s="106">
        <f t="shared" si="12"/>
        <v>0</v>
      </c>
      <c r="BF137" s="106">
        <f t="shared" si="13"/>
        <v>0</v>
      </c>
      <c r="BG137" s="106">
        <f t="shared" si="14"/>
        <v>0</v>
      </c>
      <c r="BH137" s="106">
        <f t="shared" si="15"/>
        <v>0</v>
      </c>
      <c r="BI137" s="106">
        <f t="shared" si="16"/>
        <v>0</v>
      </c>
      <c r="BJ137" s="19" t="s">
        <v>90</v>
      </c>
      <c r="BK137" s="172">
        <f t="shared" si="17"/>
        <v>0</v>
      </c>
      <c r="BL137" s="19" t="s">
        <v>96</v>
      </c>
      <c r="BM137" s="19" t="s">
        <v>178</v>
      </c>
    </row>
    <row r="138" spans="2:65" s="1" customFormat="1" ht="25.5" customHeight="1" x14ac:dyDescent="0.3">
      <c r="B138" s="132"/>
      <c r="C138" s="163" t="s">
        <v>179</v>
      </c>
      <c r="D138" s="163" t="s">
        <v>164</v>
      </c>
      <c r="E138" s="164" t="s">
        <v>180</v>
      </c>
      <c r="F138" s="238" t="s">
        <v>181</v>
      </c>
      <c r="G138" s="238"/>
      <c r="H138" s="238"/>
      <c r="I138" s="238"/>
      <c r="J138" s="165" t="s">
        <v>177</v>
      </c>
      <c r="K138" s="166">
        <v>33.799999999999997</v>
      </c>
      <c r="L138" s="167">
        <v>0</v>
      </c>
      <c r="M138" s="254">
        <v>0</v>
      </c>
      <c r="N138" s="254"/>
      <c r="O138" s="254"/>
      <c r="P138" s="253">
        <f t="shared" si="5"/>
        <v>0</v>
      </c>
      <c r="Q138" s="253"/>
      <c r="R138" s="135"/>
      <c r="T138" s="168" t="s">
        <v>5</v>
      </c>
      <c r="U138" s="43" t="s">
        <v>46</v>
      </c>
      <c r="V138" s="169">
        <f t="shared" si="6"/>
        <v>0</v>
      </c>
      <c r="W138" s="169">
        <f t="shared" si="7"/>
        <v>0</v>
      </c>
      <c r="X138" s="169">
        <f t="shared" si="8"/>
        <v>0</v>
      </c>
      <c r="Y138" s="35"/>
      <c r="Z138" s="170">
        <f t="shared" si="9"/>
        <v>0</v>
      </c>
      <c r="AA138" s="170">
        <v>0</v>
      </c>
      <c r="AB138" s="170">
        <f t="shared" si="10"/>
        <v>0</v>
      </c>
      <c r="AC138" s="170">
        <v>0</v>
      </c>
      <c r="AD138" s="171">
        <f t="shared" si="11"/>
        <v>0</v>
      </c>
      <c r="AR138" s="19" t="s">
        <v>96</v>
      </c>
      <c r="AT138" s="19" t="s">
        <v>164</v>
      </c>
      <c r="AU138" s="19" t="s">
        <v>93</v>
      </c>
      <c r="AY138" s="19" t="s">
        <v>163</v>
      </c>
      <c r="BE138" s="106">
        <f t="shared" si="12"/>
        <v>0</v>
      </c>
      <c r="BF138" s="106">
        <f t="shared" si="13"/>
        <v>0</v>
      </c>
      <c r="BG138" s="106">
        <f t="shared" si="14"/>
        <v>0</v>
      </c>
      <c r="BH138" s="106">
        <f t="shared" si="15"/>
        <v>0</v>
      </c>
      <c r="BI138" s="106">
        <f t="shared" si="16"/>
        <v>0</v>
      </c>
      <c r="BJ138" s="19" t="s">
        <v>90</v>
      </c>
      <c r="BK138" s="172">
        <f t="shared" si="17"/>
        <v>0</v>
      </c>
      <c r="BL138" s="19" t="s">
        <v>96</v>
      </c>
      <c r="BM138" s="19" t="s">
        <v>182</v>
      </c>
    </row>
    <row r="139" spans="2:65" s="1" customFormat="1" ht="25.5" customHeight="1" x14ac:dyDescent="0.3">
      <c r="B139" s="132"/>
      <c r="C139" s="163" t="s">
        <v>174</v>
      </c>
      <c r="D139" s="163" t="s">
        <v>164</v>
      </c>
      <c r="E139" s="164" t="s">
        <v>183</v>
      </c>
      <c r="F139" s="238" t="s">
        <v>184</v>
      </c>
      <c r="G139" s="238"/>
      <c r="H139" s="238"/>
      <c r="I139" s="238"/>
      <c r="J139" s="165" t="s">
        <v>173</v>
      </c>
      <c r="K139" s="166">
        <v>69</v>
      </c>
      <c r="L139" s="167">
        <v>0</v>
      </c>
      <c r="M139" s="254">
        <v>0</v>
      </c>
      <c r="N139" s="254"/>
      <c r="O139" s="254"/>
      <c r="P139" s="253">
        <f t="shared" si="5"/>
        <v>0</v>
      </c>
      <c r="Q139" s="253"/>
      <c r="R139" s="135"/>
      <c r="T139" s="168" t="s">
        <v>5</v>
      </c>
      <c r="U139" s="43" t="s">
        <v>46</v>
      </c>
      <c r="V139" s="169">
        <f t="shared" si="6"/>
        <v>0</v>
      </c>
      <c r="W139" s="169">
        <f t="shared" si="7"/>
        <v>0</v>
      </c>
      <c r="X139" s="169">
        <f t="shared" si="8"/>
        <v>0</v>
      </c>
      <c r="Y139" s="35"/>
      <c r="Z139" s="170">
        <f t="shared" si="9"/>
        <v>0</v>
      </c>
      <c r="AA139" s="170">
        <v>0</v>
      </c>
      <c r="AB139" s="170">
        <f t="shared" si="10"/>
        <v>0</v>
      </c>
      <c r="AC139" s="170">
        <v>0</v>
      </c>
      <c r="AD139" s="171">
        <f t="shared" si="11"/>
        <v>0</v>
      </c>
      <c r="AR139" s="19" t="s">
        <v>96</v>
      </c>
      <c r="AT139" s="19" t="s">
        <v>164</v>
      </c>
      <c r="AU139" s="19" t="s">
        <v>93</v>
      </c>
      <c r="AY139" s="19" t="s">
        <v>163</v>
      </c>
      <c r="BE139" s="106">
        <f t="shared" si="12"/>
        <v>0</v>
      </c>
      <c r="BF139" s="106">
        <f t="shared" si="13"/>
        <v>0</v>
      </c>
      <c r="BG139" s="106">
        <f t="shared" si="14"/>
        <v>0</v>
      </c>
      <c r="BH139" s="106">
        <f t="shared" si="15"/>
        <v>0</v>
      </c>
      <c r="BI139" s="106">
        <f t="shared" si="16"/>
        <v>0</v>
      </c>
      <c r="BJ139" s="19" t="s">
        <v>90</v>
      </c>
      <c r="BK139" s="172">
        <f t="shared" si="17"/>
        <v>0</v>
      </c>
      <c r="BL139" s="19" t="s">
        <v>96</v>
      </c>
      <c r="BM139" s="19" t="s">
        <v>185</v>
      </c>
    </row>
    <row r="140" spans="2:65" s="1" customFormat="1" ht="25.5" customHeight="1" x14ac:dyDescent="0.3">
      <c r="B140" s="132"/>
      <c r="C140" s="163" t="s">
        <v>186</v>
      </c>
      <c r="D140" s="163" t="s">
        <v>164</v>
      </c>
      <c r="E140" s="164" t="s">
        <v>187</v>
      </c>
      <c r="F140" s="238" t="s">
        <v>188</v>
      </c>
      <c r="G140" s="238"/>
      <c r="H140" s="238"/>
      <c r="I140" s="238"/>
      <c r="J140" s="165" t="s">
        <v>173</v>
      </c>
      <c r="K140" s="166">
        <v>69</v>
      </c>
      <c r="L140" s="167">
        <v>0</v>
      </c>
      <c r="M140" s="254">
        <v>0</v>
      </c>
      <c r="N140" s="254"/>
      <c r="O140" s="254"/>
      <c r="P140" s="253">
        <f t="shared" si="5"/>
        <v>0</v>
      </c>
      <c r="Q140" s="253"/>
      <c r="R140" s="135"/>
      <c r="T140" s="168" t="s">
        <v>5</v>
      </c>
      <c r="U140" s="43" t="s">
        <v>46</v>
      </c>
      <c r="V140" s="169">
        <f t="shared" si="6"/>
        <v>0</v>
      </c>
      <c r="W140" s="169">
        <f t="shared" si="7"/>
        <v>0</v>
      </c>
      <c r="X140" s="169">
        <f t="shared" si="8"/>
        <v>0</v>
      </c>
      <c r="Y140" s="35"/>
      <c r="Z140" s="170">
        <f t="shared" si="9"/>
        <v>0</v>
      </c>
      <c r="AA140" s="170">
        <v>0</v>
      </c>
      <c r="AB140" s="170">
        <f t="shared" si="10"/>
        <v>0</v>
      </c>
      <c r="AC140" s="170">
        <v>0</v>
      </c>
      <c r="AD140" s="171">
        <f t="shared" si="11"/>
        <v>0</v>
      </c>
      <c r="AR140" s="19" t="s">
        <v>96</v>
      </c>
      <c r="AT140" s="19" t="s">
        <v>164</v>
      </c>
      <c r="AU140" s="19" t="s">
        <v>93</v>
      </c>
      <c r="AY140" s="19" t="s">
        <v>163</v>
      </c>
      <c r="BE140" s="106">
        <f t="shared" si="12"/>
        <v>0</v>
      </c>
      <c r="BF140" s="106">
        <f t="shared" si="13"/>
        <v>0</v>
      </c>
      <c r="BG140" s="106">
        <f t="shared" si="14"/>
        <v>0</v>
      </c>
      <c r="BH140" s="106">
        <f t="shared" si="15"/>
        <v>0</v>
      </c>
      <c r="BI140" s="106">
        <f t="shared" si="16"/>
        <v>0</v>
      </c>
      <c r="BJ140" s="19" t="s">
        <v>90</v>
      </c>
      <c r="BK140" s="172">
        <f t="shared" si="17"/>
        <v>0</v>
      </c>
      <c r="BL140" s="19" t="s">
        <v>96</v>
      </c>
      <c r="BM140" s="19" t="s">
        <v>189</v>
      </c>
    </row>
    <row r="141" spans="2:65" s="1" customFormat="1" ht="16.5" customHeight="1" x14ac:dyDescent="0.3">
      <c r="B141" s="132"/>
      <c r="C141" s="163" t="s">
        <v>178</v>
      </c>
      <c r="D141" s="163" t="s">
        <v>164</v>
      </c>
      <c r="E141" s="164" t="s">
        <v>190</v>
      </c>
      <c r="F141" s="238" t="s">
        <v>191</v>
      </c>
      <c r="G141" s="238"/>
      <c r="H141" s="238"/>
      <c r="I141" s="238"/>
      <c r="J141" s="165" t="s">
        <v>192</v>
      </c>
      <c r="K141" s="166">
        <v>1</v>
      </c>
      <c r="L141" s="167">
        <v>0</v>
      </c>
      <c r="M141" s="254">
        <v>0</v>
      </c>
      <c r="N141" s="254"/>
      <c r="O141" s="254"/>
      <c r="P141" s="253">
        <f t="shared" si="5"/>
        <v>0</v>
      </c>
      <c r="Q141" s="253"/>
      <c r="R141" s="135"/>
      <c r="T141" s="168" t="s">
        <v>5</v>
      </c>
      <c r="U141" s="43" t="s">
        <v>46</v>
      </c>
      <c r="V141" s="169">
        <f t="shared" si="6"/>
        <v>0</v>
      </c>
      <c r="W141" s="169">
        <f t="shared" si="7"/>
        <v>0</v>
      </c>
      <c r="X141" s="169">
        <f t="shared" si="8"/>
        <v>0</v>
      </c>
      <c r="Y141" s="35"/>
      <c r="Z141" s="170">
        <f t="shared" si="9"/>
        <v>0</v>
      </c>
      <c r="AA141" s="170">
        <v>0</v>
      </c>
      <c r="AB141" s="170">
        <f t="shared" si="10"/>
        <v>0</v>
      </c>
      <c r="AC141" s="170">
        <v>0</v>
      </c>
      <c r="AD141" s="171">
        <f t="shared" si="11"/>
        <v>0</v>
      </c>
      <c r="AR141" s="19" t="s">
        <v>96</v>
      </c>
      <c r="AT141" s="19" t="s">
        <v>164</v>
      </c>
      <c r="AU141" s="19" t="s">
        <v>93</v>
      </c>
      <c r="AY141" s="19" t="s">
        <v>163</v>
      </c>
      <c r="BE141" s="106">
        <f t="shared" si="12"/>
        <v>0</v>
      </c>
      <c r="BF141" s="106">
        <f t="shared" si="13"/>
        <v>0</v>
      </c>
      <c r="BG141" s="106">
        <f t="shared" si="14"/>
        <v>0</v>
      </c>
      <c r="BH141" s="106">
        <f t="shared" si="15"/>
        <v>0</v>
      </c>
      <c r="BI141" s="106">
        <f t="shared" si="16"/>
        <v>0</v>
      </c>
      <c r="BJ141" s="19" t="s">
        <v>90</v>
      </c>
      <c r="BK141" s="172">
        <f t="shared" si="17"/>
        <v>0</v>
      </c>
      <c r="BL141" s="19" t="s">
        <v>96</v>
      </c>
      <c r="BM141" s="19" t="s">
        <v>193</v>
      </c>
    </row>
    <row r="142" spans="2:65" s="1" customFormat="1" ht="16.5" customHeight="1" x14ac:dyDescent="0.3">
      <c r="B142" s="132"/>
      <c r="C142" s="163" t="s">
        <v>194</v>
      </c>
      <c r="D142" s="163" t="s">
        <v>164</v>
      </c>
      <c r="E142" s="164" t="s">
        <v>195</v>
      </c>
      <c r="F142" s="238" t="s">
        <v>196</v>
      </c>
      <c r="G142" s="238"/>
      <c r="H142" s="238"/>
      <c r="I142" s="238"/>
      <c r="J142" s="165" t="s">
        <v>192</v>
      </c>
      <c r="K142" s="166">
        <v>26</v>
      </c>
      <c r="L142" s="167">
        <v>0</v>
      </c>
      <c r="M142" s="254">
        <v>0</v>
      </c>
      <c r="N142" s="254"/>
      <c r="O142" s="254"/>
      <c r="P142" s="253">
        <f t="shared" si="5"/>
        <v>0</v>
      </c>
      <c r="Q142" s="253"/>
      <c r="R142" s="135"/>
      <c r="T142" s="168" t="s">
        <v>5</v>
      </c>
      <c r="U142" s="43" t="s">
        <v>46</v>
      </c>
      <c r="V142" s="169">
        <f t="shared" si="6"/>
        <v>0</v>
      </c>
      <c r="W142" s="169">
        <f t="shared" si="7"/>
        <v>0</v>
      </c>
      <c r="X142" s="169">
        <f t="shared" si="8"/>
        <v>0</v>
      </c>
      <c r="Y142" s="35"/>
      <c r="Z142" s="170">
        <f t="shared" si="9"/>
        <v>0</v>
      </c>
      <c r="AA142" s="170">
        <v>0</v>
      </c>
      <c r="AB142" s="170">
        <f t="shared" si="10"/>
        <v>0</v>
      </c>
      <c r="AC142" s="170">
        <v>0</v>
      </c>
      <c r="AD142" s="171">
        <f t="shared" si="11"/>
        <v>0</v>
      </c>
      <c r="AR142" s="19" t="s">
        <v>96</v>
      </c>
      <c r="AT142" s="19" t="s">
        <v>164</v>
      </c>
      <c r="AU142" s="19" t="s">
        <v>93</v>
      </c>
      <c r="AY142" s="19" t="s">
        <v>163</v>
      </c>
      <c r="BE142" s="106">
        <f t="shared" si="12"/>
        <v>0</v>
      </c>
      <c r="BF142" s="106">
        <f t="shared" si="13"/>
        <v>0</v>
      </c>
      <c r="BG142" s="106">
        <f t="shared" si="14"/>
        <v>0</v>
      </c>
      <c r="BH142" s="106">
        <f t="shared" si="15"/>
        <v>0</v>
      </c>
      <c r="BI142" s="106">
        <f t="shared" si="16"/>
        <v>0</v>
      </c>
      <c r="BJ142" s="19" t="s">
        <v>90</v>
      </c>
      <c r="BK142" s="172">
        <f t="shared" si="17"/>
        <v>0</v>
      </c>
      <c r="BL142" s="19" t="s">
        <v>96</v>
      </c>
      <c r="BM142" s="19" t="s">
        <v>197</v>
      </c>
    </row>
    <row r="143" spans="2:65" s="1" customFormat="1" ht="25.5" customHeight="1" x14ac:dyDescent="0.3">
      <c r="B143" s="132"/>
      <c r="C143" s="163" t="s">
        <v>182</v>
      </c>
      <c r="D143" s="163" t="s">
        <v>164</v>
      </c>
      <c r="E143" s="164" t="s">
        <v>198</v>
      </c>
      <c r="F143" s="238" t="s">
        <v>199</v>
      </c>
      <c r="G143" s="238"/>
      <c r="H143" s="238"/>
      <c r="I143" s="238"/>
      <c r="J143" s="165" t="s">
        <v>173</v>
      </c>
      <c r="K143" s="166">
        <v>72</v>
      </c>
      <c r="L143" s="167">
        <v>0</v>
      </c>
      <c r="M143" s="254">
        <v>0</v>
      </c>
      <c r="N143" s="254"/>
      <c r="O143" s="254"/>
      <c r="P143" s="253">
        <f t="shared" si="5"/>
        <v>0</v>
      </c>
      <c r="Q143" s="253"/>
      <c r="R143" s="135"/>
      <c r="T143" s="168" t="s">
        <v>5</v>
      </c>
      <c r="U143" s="43" t="s">
        <v>46</v>
      </c>
      <c r="V143" s="169">
        <f t="shared" si="6"/>
        <v>0</v>
      </c>
      <c r="W143" s="169">
        <f t="shared" si="7"/>
        <v>0</v>
      </c>
      <c r="X143" s="169">
        <f t="shared" si="8"/>
        <v>0</v>
      </c>
      <c r="Y143" s="35"/>
      <c r="Z143" s="170">
        <f t="shared" si="9"/>
        <v>0</v>
      </c>
      <c r="AA143" s="170">
        <v>0</v>
      </c>
      <c r="AB143" s="170">
        <f t="shared" si="10"/>
        <v>0</v>
      </c>
      <c r="AC143" s="170">
        <v>0</v>
      </c>
      <c r="AD143" s="171">
        <f t="shared" si="11"/>
        <v>0</v>
      </c>
      <c r="AR143" s="19" t="s">
        <v>96</v>
      </c>
      <c r="AT143" s="19" t="s">
        <v>164</v>
      </c>
      <c r="AU143" s="19" t="s">
        <v>93</v>
      </c>
      <c r="AY143" s="19" t="s">
        <v>163</v>
      </c>
      <c r="BE143" s="106">
        <f t="shared" si="12"/>
        <v>0</v>
      </c>
      <c r="BF143" s="106">
        <f t="shared" si="13"/>
        <v>0</v>
      </c>
      <c r="BG143" s="106">
        <f t="shared" si="14"/>
        <v>0</v>
      </c>
      <c r="BH143" s="106">
        <f t="shared" si="15"/>
        <v>0</v>
      </c>
      <c r="BI143" s="106">
        <f t="shared" si="16"/>
        <v>0</v>
      </c>
      <c r="BJ143" s="19" t="s">
        <v>90</v>
      </c>
      <c r="BK143" s="172">
        <f t="shared" si="17"/>
        <v>0</v>
      </c>
      <c r="BL143" s="19" t="s">
        <v>96</v>
      </c>
      <c r="BM143" s="19" t="s">
        <v>11</v>
      </c>
    </row>
    <row r="144" spans="2:65" s="1" customFormat="1" ht="16.5" customHeight="1" x14ac:dyDescent="0.3">
      <c r="B144" s="132"/>
      <c r="C144" s="163" t="s">
        <v>200</v>
      </c>
      <c r="D144" s="163" t="s">
        <v>164</v>
      </c>
      <c r="E144" s="164" t="s">
        <v>201</v>
      </c>
      <c r="F144" s="238" t="s">
        <v>202</v>
      </c>
      <c r="G144" s="238"/>
      <c r="H144" s="238"/>
      <c r="I144" s="238"/>
      <c r="J144" s="165" t="s">
        <v>177</v>
      </c>
      <c r="K144" s="166">
        <v>35</v>
      </c>
      <c r="L144" s="167">
        <v>0</v>
      </c>
      <c r="M144" s="254">
        <v>0</v>
      </c>
      <c r="N144" s="254"/>
      <c r="O144" s="254"/>
      <c r="P144" s="253">
        <f t="shared" si="5"/>
        <v>0</v>
      </c>
      <c r="Q144" s="253"/>
      <c r="R144" s="135"/>
      <c r="T144" s="168" t="s">
        <v>5</v>
      </c>
      <c r="U144" s="43" t="s">
        <v>46</v>
      </c>
      <c r="V144" s="169">
        <f t="shared" si="6"/>
        <v>0</v>
      </c>
      <c r="W144" s="169">
        <f t="shared" si="7"/>
        <v>0</v>
      </c>
      <c r="X144" s="169">
        <f t="shared" si="8"/>
        <v>0</v>
      </c>
      <c r="Y144" s="35"/>
      <c r="Z144" s="170">
        <f t="shared" si="9"/>
        <v>0</v>
      </c>
      <c r="AA144" s="170">
        <v>0</v>
      </c>
      <c r="AB144" s="170">
        <f t="shared" si="10"/>
        <v>0</v>
      </c>
      <c r="AC144" s="170">
        <v>0</v>
      </c>
      <c r="AD144" s="171">
        <f t="shared" si="11"/>
        <v>0</v>
      </c>
      <c r="AR144" s="19" t="s">
        <v>96</v>
      </c>
      <c r="AT144" s="19" t="s">
        <v>164</v>
      </c>
      <c r="AU144" s="19" t="s">
        <v>93</v>
      </c>
      <c r="AY144" s="19" t="s">
        <v>163</v>
      </c>
      <c r="BE144" s="106">
        <f t="shared" si="12"/>
        <v>0</v>
      </c>
      <c r="BF144" s="106">
        <f t="shared" si="13"/>
        <v>0</v>
      </c>
      <c r="BG144" s="106">
        <f t="shared" si="14"/>
        <v>0</v>
      </c>
      <c r="BH144" s="106">
        <f t="shared" si="15"/>
        <v>0</v>
      </c>
      <c r="BI144" s="106">
        <f t="shared" si="16"/>
        <v>0</v>
      </c>
      <c r="BJ144" s="19" t="s">
        <v>90</v>
      </c>
      <c r="BK144" s="172">
        <f t="shared" si="17"/>
        <v>0</v>
      </c>
      <c r="BL144" s="19" t="s">
        <v>96</v>
      </c>
      <c r="BM144" s="19" t="s">
        <v>203</v>
      </c>
    </row>
    <row r="145" spans="2:65" s="1" customFormat="1" ht="16.5" customHeight="1" x14ac:dyDescent="0.3">
      <c r="B145" s="132"/>
      <c r="C145" s="163" t="s">
        <v>185</v>
      </c>
      <c r="D145" s="163" t="s">
        <v>164</v>
      </c>
      <c r="E145" s="164" t="s">
        <v>204</v>
      </c>
      <c r="F145" s="238" t="s">
        <v>205</v>
      </c>
      <c r="G145" s="238"/>
      <c r="H145" s="238"/>
      <c r="I145" s="238"/>
      <c r="J145" s="165" t="s">
        <v>192</v>
      </c>
      <c r="K145" s="166">
        <v>2</v>
      </c>
      <c r="L145" s="167">
        <v>0</v>
      </c>
      <c r="M145" s="254">
        <v>0</v>
      </c>
      <c r="N145" s="254"/>
      <c r="O145" s="254"/>
      <c r="P145" s="253">
        <f t="shared" si="5"/>
        <v>0</v>
      </c>
      <c r="Q145" s="253"/>
      <c r="R145" s="135"/>
      <c r="T145" s="168" t="s">
        <v>5</v>
      </c>
      <c r="U145" s="43" t="s">
        <v>46</v>
      </c>
      <c r="V145" s="169">
        <f t="shared" si="6"/>
        <v>0</v>
      </c>
      <c r="W145" s="169">
        <f t="shared" si="7"/>
        <v>0</v>
      </c>
      <c r="X145" s="169">
        <f t="shared" si="8"/>
        <v>0</v>
      </c>
      <c r="Y145" s="35"/>
      <c r="Z145" s="170">
        <f t="shared" si="9"/>
        <v>0</v>
      </c>
      <c r="AA145" s="170">
        <v>0</v>
      </c>
      <c r="AB145" s="170">
        <f t="shared" si="10"/>
        <v>0</v>
      </c>
      <c r="AC145" s="170">
        <v>0</v>
      </c>
      <c r="AD145" s="171">
        <f t="shared" si="11"/>
        <v>0</v>
      </c>
      <c r="AR145" s="19" t="s">
        <v>96</v>
      </c>
      <c r="AT145" s="19" t="s">
        <v>164</v>
      </c>
      <c r="AU145" s="19" t="s">
        <v>93</v>
      </c>
      <c r="AY145" s="19" t="s">
        <v>163</v>
      </c>
      <c r="BE145" s="106">
        <f t="shared" si="12"/>
        <v>0</v>
      </c>
      <c r="BF145" s="106">
        <f t="shared" si="13"/>
        <v>0</v>
      </c>
      <c r="BG145" s="106">
        <f t="shared" si="14"/>
        <v>0</v>
      </c>
      <c r="BH145" s="106">
        <f t="shared" si="15"/>
        <v>0</v>
      </c>
      <c r="BI145" s="106">
        <f t="shared" si="16"/>
        <v>0</v>
      </c>
      <c r="BJ145" s="19" t="s">
        <v>90</v>
      </c>
      <c r="BK145" s="172">
        <f t="shared" si="17"/>
        <v>0</v>
      </c>
      <c r="BL145" s="19" t="s">
        <v>96</v>
      </c>
      <c r="BM145" s="19" t="s">
        <v>206</v>
      </c>
    </row>
    <row r="146" spans="2:65" s="1" customFormat="1" ht="25.5" customHeight="1" x14ac:dyDescent="0.3">
      <c r="B146" s="132"/>
      <c r="C146" s="163" t="s">
        <v>207</v>
      </c>
      <c r="D146" s="163" t="s">
        <v>164</v>
      </c>
      <c r="E146" s="164" t="s">
        <v>208</v>
      </c>
      <c r="F146" s="238" t="s">
        <v>209</v>
      </c>
      <c r="G146" s="238"/>
      <c r="H146" s="238"/>
      <c r="I146" s="238"/>
      <c r="J146" s="165" t="s">
        <v>173</v>
      </c>
      <c r="K146" s="166">
        <v>69</v>
      </c>
      <c r="L146" s="167">
        <v>0</v>
      </c>
      <c r="M146" s="254">
        <v>0</v>
      </c>
      <c r="N146" s="254"/>
      <c r="O146" s="254"/>
      <c r="P146" s="253">
        <f t="shared" si="5"/>
        <v>0</v>
      </c>
      <c r="Q146" s="253"/>
      <c r="R146" s="135"/>
      <c r="T146" s="168" t="s">
        <v>5</v>
      </c>
      <c r="U146" s="43" t="s">
        <v>46</v>
      </c>
      <c r="V146" s="169">
        <f t="shared" si="6"/>
        <v>0</v>
      </c>
      <c r="W146" s="169">
        <f t="shared" si="7"/>
        <v>0</v>
      </c>
      <c r="X146" s="169">
        <f t="shared" si="8"/>
        <v>0</v>
      </c>
      <c r="Y146" s="35"/>
      <c r="Z146" s="170">
        <f t="shared" si="9"/>
        <v>0</v>
      </c>
      <c r="AA146" s="170">
        <v>0</v>
      </c>
      <c r="AB146" s="170">
        <f t="shared" si="10"/>
        <v>0</v>
      </c>
      <c r="AC146" s="170">
        <v>0</v>
      </c>
      <c r="AD146" s="171">
        <f t="shared" si="11"/>
        <v>0</v>
      </c>
      <c r="AR146" s="19" t="s">
        <v>96</v>
      </c>
      <c r="AT146" s="19" t="s">
        <v>164</v>
      </c>
      <c r="AU146" s="19" t="s">
        <v>93</v>
      </c>
      <c r="AY146" s="19" t="s">
        <v>163</v>
      </c>
      <c r="BE146" s="106">
        <f t="shared" si="12"/>
        <v>0</v>
      </c>
      <c r="BF146" s="106">
        <f t="shared" si="13"/>
        <v>0</v>
      </c>
      <c r="BG146" s="106">
        <f t="shared" si="14"/>
        <v>0</v>
      </c>
      <c r="BH146" s="106">
        <f t="shared" si="15"/>
        <v>0</v>
      </c>
      <c r="BI146" s="106">
        <f t="shared" si="16"/>
        <v>0</v>
      </c>
      <c r="BJ146" s="19" t="s">
        <v>90</v>
      </c>
      <c r="BK146" s="172">
        <f t="shared" si="17"/>
        <v>0</v>
      </c>
      <c r="BL146" s="19" t="s">
        <v>96</v>
      </c>
      <c r="BM146" s="19" t="s">
        <v>210</v>
      </c>
    </row>
    <row r="147" spans="2:65" s="1" customFormat="1" ht="25.5" customHeight="1" x14ac:dyDescent="0.3">
      <c r="B147" s="132"/>
      <c r="C147" s="163" t="s">
        <v>189</v>
      </c>
      <c r="D147" s="163" t="s">
        <v>164</v>
      </c>
      <c r="E147" s="164" t="s">
        <v>211</v>
      </c>
      <c r="F147" s="238" t="s">
        <v>212</v>
      </c>
      <c r="G147" s="238"/>
      <c r="H147" s="238"/>
      <c r="I147" s="238"/>
      <c r="J147" s="165" t="s">
        <v>173</v>
      </c>
      <c r="K147" s="166">
        <v>69</v>
      </c>
      <c r="L147" s="167">
        <v>0</v>
      </c>
      <c r="M147" s="254">
        <v>0</v>
      </c>
      <c r="N147" s="254"/>
      <c r="O147" s="254"/>
      <c r="P147" s="253">
        <f t="shared" si="5"/>
        <v>0</v>
      </c>
      <c r="Q147" s="253"/>
      <c r="R147" s="135"/>
      <c r="T147" s="168" t="s">
        <v>5</v>
      </c>
      <c r="U147" s="43" t="s">
        <v>46</v>
      </c>
      <c r="V147" s="169">
        <f t="shared" si="6"/>
        <v>0</v>
      </c>
      <c r="W147" s="169">
        <f t="shared" si="7"/>
        <v>0</v>
      </c>
      <c r="X147" s="169">
        <f t="shared" si="8"/>
        <v>0</v>
      </c>
      <c r="Y147" s="35"/>
      <c r="Z147" s="170">
        <f t="shared" si="9"/>
        <v>0</v>
      </c>
      <c r="AA147" s="170">
        <v>0</v>
      </c>
      <c r="AB147" s="170">
        <f t="shared" si="10"/>
        <v>0</v>
      </c>
      <c r="AC147" s="170">
        <v>0</v>
      </c>
      <c r="AD147" s="171">
        <f t="shared" si="11"/>
        <v>0</v>
      </c>
      <c r="AR147" s="19" t="s">
        <v>96</v>
      </c>
      <c r="AT147" s="19" t="s">
        <v>164</v>
      </c>
      <c r="AU147" s="19" t="s">
        <v>93</v>
      </c>
      <c r="AY147" s="19" t="s">
        <v>163</v>
      </c>
      <c r="BE147" s="106">
        <f t="shared" si="12"/>
        <v>0</v>
      </c>
      <c r="BF147" s="106">
        <f t="shared" si="13"/>
        <v>0</v>
      </c>
      <c r="BG147" s="106">
        <f t="shared" si="14"/>
        <v>0</v>
      </c>
      <c r="BH147" s="106">
        <f t="shared" si="15"/>
        <v>0</v>
      </c>
      <c r="BI147" s="106">
        <f t="shared" si="16"/>
        <v>0</v>
      </c>
      <c r="BJ147" s="19" t="s">
        <v>90</v>
      </c>
      <c r="BK147" s="172">
        <f t="shared" si="17"/>
        <v>0</v>
      </c>
      <c r="BL147" s="19" t="s">
        <v>96</v>
      </c>
      <c r="BM147" s="19" t="s">
        <v>213</v>
      </c>
    </row>
    <row r="148" spans="2:65" s="1" customFormat="1" ht="25.5" customHeight="1" x14ac:dyDescent="0.3">
      <c r="B148" s="132"/>
      <c r="C148" s="163" t="s">
        <v>214</v>
      </c>
      <c r="D148" s="163" t="s">
        <v>164</v>
      </c>
      <c r="E148" s="164" t="s">
        <v>215</v>
      </c>
      <c r="F148" s="238" t="s">
        <v>216</v>
      </c>
      <c r="G148" s="238"/>
      <c r="H148" s="238"/>
      <c r="I148" s="238"/>
      <c r="J148" s="165" t="s">
        <v>177</v>
      </c>
      <c r="K148" s="166">
        <v>40</v>
      </c>
      <c r="L148" s="167">
        <v>0</v>
      </c>
      <c r="M148" s="254">
        <v>0</v>
      </c>
      <c r="N148" s="254"/>
      <c r="O148" s="254"/>
      <c r="P148" s="253">
        <f t="shared" si="5"/>
        <v>0</v>
      </c>
      <c r="Q148" s="253"/>
      <c r="R148" s="135"/>
      <c r="T148" s="168" t="s">
        <v>5</v>
      </c>
      <c r="U148" s="43" t="s">
        <v>46</v>
      </c>
      <c r="V148" s="169">
        <f t="shared" si="6"/>
        <v>0</v>
      </c>
      <c r="W148" s="169">
        <f t="shared" si="7"/>
        <v>0</v>
      </c>
      <c r="X148" s="169">
        <f t="shared" si="8"/>
        <v>0</v>
      </c>
      <c r="Y148" s="35"/>
      <c r="Z148" s="170">
        <f t="shared" si="9"/>
        <v>0</v>
      </c>
      <c r="AA148" s="170">
        <v>0</v>
      </c>
      <c r="AB148" s="170">
        <f t="shared" si="10"/>
        <v>0</v>
      </c>
      <c r="AC148" s="170">
        <v>0</v>
      </c>
      <c r="AD148" s="171">
        <f t="shared" si="11"/>
        <v>0</v>
      </c>
      <c r="AR148" s="19" t="s">
        <v>96</v>
      </c>
      <c r="AT148" s="19" t="s">
        <v>164</v>
      </c>
      <c r="AU148" s="19" t="s">
        <v>93</v>
      </c>
      <c r="AY148" s="19" t="s">
        <v>163</v>
      </c>
      <c r="BE148" s="106">
        <f t="shared" si="12"/>
        <v>0</v>
      </c>
      <c r="BF148" s="106">
        <f t="shared" si="13"/>
        <v>0</v>
      </c>
      <c r="BG148" s="106">
        <f t="shared" si="14"/>
        <v>0</v>
      </c>
      <c r="BH148" s="106">
        <f t="shared" si="15"/>
        <v>0</v>
      </c>
      <c r="BI148" s="106">
        <f t="shared" si="16"/>
        <v>0</v>
      </c>
      <c r="BJ148" s="19" t="s">
        <v>90</v>
      </c>
      <c r="BK148" s="172">
        <f t="shared" si="17"/>
        <v>0</v>
      </c>
      <c r="BL148" s="19" t="s">
        <v>96</v>
      </c>
      <c r="BM148" s="19" t="s">
        <v>217</v>
      </c>
    </row>
    <row r="149" spans="2:65" s="1" customFormat="1" ht="25.5" customHeight="1" x14ac:dyDescent="0.3">
      <c r="B149" s="132"/>
      <c r="C149" s="163" t="s">
        <v>193</v>
      </c>
      <c r="D149" s="163" t="s">
        <v>164</v>
      </c>
      <c r="E149" s="164" t="s">
        <v>218</v>
      </c>
      <c r="F149" s="238" t="s">
        <v>219</v>
      </c>
      <c r="G149" s="238"/>
      <c r="H149" s="238"/>
      <c r="I149" s="238"/>
      <c r="J149" s="165" t="s">
        <v>220</v>
      </c>
      <c r="K149" s="166">
        <v>1</v>
      </c>
      <c r="L149" s="167">
        <v>0</v>
      </c>
      <c r="M149" s="254">
        <v>0</v>
      </c>
      <c r="N149" s="254"/>
      <c r="O149" s="254"/>
      <c r="P149" s="253">
        <f t="shared" si="5"/>
        <v>0</v>
      </c>
      <c r="Q149" s="253"/>
      <c r="R149" s="135"/>
      <c r="T149" s="168" t="s">
        <v>5</v>
      </c>
      <c r="U149" s="43" t="s">
        <v>46</v>
      </c>
      <c r="V149" s="169">
        <f t="shared" si="6"/>
        <v>0</v>
      </c>
      <c r="W149" s="169">
        <f t="shared" si="7"/>
        <v>0</v>
      </c>
      <c r="X149" s="169">
        <f t="shared" si="8"/>
        <v>0</v>
      </c>
      <c r="Y149" s="35"/>
      <c r="Z149" s="170">
        <f t="shared" si="9"/>
        <v>0</v>
      </c>
      <c r="AA149" s="170">
        <v>0</v>
      </c>
      <c r="AB149" s="170">
        <f t="shared" si="10"/>
        <v>0</v>
      </c>
      <c r="AC149" s="170">
        <v>0</v>
      </c>
      <c r="AD149" s="171">
        <f t="shared" si="11"/>
        <v>0</v>
      </c>
      <c r="AR149" s="19" t="s">
        <v>96</v>
      </c>
      <c r="AT149" s="19" t="s">
        <v>164</v>
      </c>
      <c r="AU149" s="19" t="s">
        <v>93</v>
      </c>
      <c r="AY149" s="19" t="s">
        <v>163</v>
      </c>
      <c r="BE149" s="106">
        <f t="shared" si="12"/>
        <v>0</v>
      </c>
      <c r="BF149" s="106">
        <f t="shared" si="13"/>
        <v>0</v>
      </c>
      <c r="BG149" s="106">
        <f t="shared" si="14"/>
        <v>0</v>
      </c>
      <c r="BH149" s="106">
        <f t="shared" si="15"/>
        <v>0</v>
      </c>
      <c r="BI149" s="106">
        <f t="shared" si="16"/>
        <v>0</v>
      </c>
      <c r="BJ149" s="19" t="s">
        <v>90</v>
      </c>
      <c r="BK149" s="172">
        <f t="shared" si="17"/>
        <v>0</v>
      </c>
      <c r="BL149" s="19" t="s">
        <v>96</v>
      </c>
      <c r="BM149" s="19" t="s">
        <v>221</v>
      </c>
    </row>
    <row r="150" spans="2:65" s="1" customFormat="1" ht="25.5" customHeight="1" x14ac:dyDescent="0.3">
      <c r="B150" s="132"/>
      <c r="C150" s="163" t="s">
        <v>222</v>
      </c>
      <c r="D150" s="163" t="s">
        <v>164</v>
      </c>
      <c r="E150" s="164" t="s">
        <v>223</v>
      </c>
      <c r="F150" s="238" t="s">
        <v>224</v>
      </c>
      <c r="G150" s="238"/>
      <c r="H150" s="238"/>
      <c r="I150" s="238"/>
      <c r="J150" s="165" t="s">
        <v>170</v>
      </c>
      <c r="K150" s="166">
        <v>0.66200000000000003</v>
      </c>
      <c r="L150" s="167">
        <v>0</v>
      </c>
      <c r="M150" s="254">
        <v>0</v>
      </c>
      <c r="N150" s="254"/>
      <c r="O150" s="254"/>
      <c r="P150" s="253">
        <f t="shared" si="5"/>
        <v>0</v>
      </c>
      <c r="Q150" s="253"/>
      <c r="R150" s="135"/>
      <c r="T150" s="168" t="s">
        <v>5</v>
      </c>
      <c r="U150" s="43" t="s">
        <v>46</v>
      </c>
      <c r="V150" s="169">
        <f t="shared" si="6"/>
        <v>0</v>
      </c>
      <c r="W150" s="169">
        <f t="shared" si="7"/>
        <v>0</v>
      </c>
      <c r="X150" s="169">
        <f t="shared" si="8"/>
        <v>0</v>
      </c>
      <c r="Y150" s="35"/>
      <c r="Z150" s="170">
        <f t="shared" si="9"/>
        <v>0</v>
      </c>
      <c r="AA150" s="170">
        <v>0</v>
      </c>
      <c r="AB150" s="170">
        <f t="shared" si="10"/>
        <v>0</v>
      </c>
      <c r="AC150" s="170">
        <v>0</v>
      </c>
      <c r="AD150" s="171">
        <f t="shared" si="11"/>
        <v>0</v>
      </c>
      <c r="AR150" s="19" t="s">
        <v>96</v>
      </c>
      <c r="AT150" s="19" t="s">
        <v>164</v>
      </c>
      <c r="AU150" s="19" t="s">
        <v>93</v>
      </c>
      <c r="AY150" s="19" t="s">
        <v>163</v>
      </c>
      <c r="BE150" s="106">
        <f t="shared" si="12"/>
        <v>0</v>
      </c>
      <c r="BF150" s="106">
        <f t="shared" si="13"/>
        <v>0</v>
      </c>
      <c r="BG150" s="106">
        <f t="shared" si="14"/>
        <v>0</v>
      </c>
      <c r="BH150" s="106">
        <f t="shared" si="15"/>
        <v>0</v>
      </c>
      <c r="BI150" s="106">
        <f t="shared" si="16"/>
        <v>0</v>
      </c>
      <c r="BJ150" s="19" t="s">
        <v>90</v>
      </c>
      <c r="BK150" s="172">
        <f t="shared" si="17"/>
        <v>0</v>
      </c>
      <c r="BL150" s="19" t="s">
        <v>96</v>
      </c>
      <c r="BM150" s="19" t="s">
        <v>225</v>
      </c>
    </row>
    <row r="151" spans="2:65" s="9" customFormat="1" ht="22.35" customHeight="1" x14ac:dyDescent="0.3">
      <c r="B151" s="151"/>
      <c r="C151" s="152"/>
      <c r="D151" s="162" t="s">
        <v>130</v>
      </c>
      <c r="E151" s="162"/>
      <c r="F151" s="162"/>
      <c r="G151" s="162"/>
      <c r="H151" s="162"/>
      <c r="I151" s="162"/>
      <c r="J151" s="162"/>
      <c r="K151" s="162"/>
      <c r="L151" s="162"/>
      <c r="M151" s="259">
        <f>BK151</f>
        <v>0</v>
      </c>
      <c r="N151" s="260"/>
      <c r="O151" s="260"/>
      <c r="P151" s="260"/>
      <c r="Q151" s="260"/>
      <c r="R151" s="154"/>
      <c r="T151" s="155"/>
      <c r="U151" s="152"/>
      <c r="V151" s="152"/>
      <c r="W151" s="156">
        <f>W152+W154</f>
        <v>0</v>
      </c>
      <c r="X151" s="156">
        <f>X152+X154</f>
        <v>0</v>
      </c>
      <c r="Y151" s="152"/>
      <c r="Z151" s="157">
        <f>Z152+Z154</f>
        <v>0</v>
      </c>
      <c r="AA151" s="152"/>
      <c r="AB151" s="157">
        <f>AB152+AB154</f>
        <v>0</v>
      </c>
      <c r="AC151" s="152"/>
      <c r="AD151" s="158">
        <f>AD152+AD154</f>
        <v>0</v>
      </c>
      <c r="AR151" s="159" t="s">
        <v>87</v>
      </c>
      <c r="AT151" s="160" t="s">
        <v>80</v>
      </c>
      <c r="AU151" s="160" t="s">
        <v>90</v>
      </c>
      <c r="AY151" s="159" t="s">
        <v>163</v>
      </c>
      <c r="BK151" s="161">
        <f>BK152+BK154</f>
        <v>0</v>
      </c>
    </row>
    <row r="152" spans="2:65" s="10" customFormat="1" ht="14.45" customHeight="1" x14ac:dyDescent="0.3">
      <c r="B152" s="173"/>
      <c r="C152" s="174"/>
      <c r="D152" s="175" t="s">
        <v>131</v>
      </c>
      <c r="E152" s="175"/>
      <c r="F152" s="175"/>
      <c r="G152" s="175"/>
      <c r="H152" s="175"/>
      <c r="I152" s="175"/>
      <c r="J152" s="175"/>
      <c r="K152" s="175"/>
      <c r="L152" s="175"/>
      <c r="M152" s="261">
        <f>BK152</f>
        <v>0</v>
      </c>
      <c r="N152" s="262"/>
      <c r="O152" s="262"/>
      <c r="P152" s="262"/>
      <c r="Q152" s="262"/>
      <c r="R152" s="176"/>
      <c r="T152" s="177"/>
      <c r="U152" s="174"/>
      <c r="V152" s="174"/>
      <c r="W152" s="178">
        <f>W153</f>
        <v>0</v>
      </c>
      <c r="X152" s="178">
        <f>X153</f>
        <v>0</v>
      </c>
      <c r="Y152" s="174"/>
      <c r="Z152" s="179">
        <f>Z153</f>
        <v>0</v>
      </c>
      <c r="AA152" s="174"/>
      <c r="AB152" s="179">
        <f>AB153</f>
        <v>0</v>
      </c>
      <c r="AC152" s="174"/>
      <c r="AD152" s="180">
        <f>AD153</f>
        <v>0</v>
      </c>
      <c r="AR152" s="181" t="s">
        <v>87</v>
      </c>
      <c r="AT152" s="182" t="s">
        <v>80</v>
      </c>
      <c r="AU152" s="182" t="s">
        <v>93</v>
      </c>
      <c r="AY152" s="181" t="s">
        <v>163</v>
      </c>
      <c r="BK152" s="183">
        <f>BK153</f>
        <v>0</v>
      </c>
    </row>
    <row r="153" spans="2:65" s="1" customFormat="1" ht="25.5" customHeight="1" x14ac:dyDescent="0.3">
      <c r="B153" s="132"/>
      <c r="C153" s="163" t="s">
        <v>197</v>
      </c>
      <c r="D153" s="163" t="s">
        <v>164</v>
      </c>
      <c r="E153" s="164" t="s">
        <v>226</v>
      </c>
      <c r="F153" s="238" t="s">
        <v>227</v>
      </c>
      <c r="G153" s="238"/>
      <c r="H153" s="238"/>
      <c r="I153" s="238"/>
      <c r="J153" s="165" t="s">
        <v>173</v>
      </c>
      <c r="K153" s="166">
        <v>42.25</v>
      </c>
      <c r="L153" s="167">
        <v>0</v>
      </c>
      <c r="M153" s="254">
        <v>0</v>
      </c>
      <c r="N153" s="254"/>
      <c r="O153" s="254"/>
      <c r="P153" s="253">
        <f>ROUND(V153*K153,3)</f>
        <v>0</v>
      </c>
      <c r="Q153" s="253"/>
      <c r="R153" s="135"/>
      <c r="T153" s="168" t="s">
        <v>5</v>
      </c>
      <c r="U153" s="43" t="s">
        <v>46</v>
      </c>
      <c r="V153" s="169">
        <f>L153+M153</f>
        <v>0</v>
      </c>
      <c r="W153" s="169">
        <f>ROUND(L153*K153,3)</f>
        <v>0</v>
      </c>
      <c r="X153" s="169">
        <f>ROUND(M153*K153,3)</f>
        <v>0</v>
      </c>
      <c r="Y153" s="35"/>
      <c r="Z153" s="170">
        <f>Y153*K153</f>
        <v>0</v>
      </c>
      <c r="AA153" s="170">
        <v>0</v>
      </c>
      <c r="AB153" s="170">
        <f>AA153*K153</f>
        <v>0</v>
      </c>
      <c r="AC153" s="170">
        <v>0</v>
      </c>
      <c r="AD153" s="171">
        <f>AC153*K153</f>
        <v>0</v>
      </c>
      <c r="AR153" s="19" t="s">
        <v>96</v>
      </c>
      <c r="AT153" s="19" t="s">
        <v>164</v>
      </c>
      <c r="AU153" s="19" t="s">
        <v>96</v>
      </c>
      <c r="AY153" s="19" t="s">
        <v>163</v>
      </c>
      <c r="BE153" s="106">
        <f>IF(U153="základná",P153,0)</f>
        <v>0</v>
      </c>
      <c r="BF153" s="106">
        <f>IF(U153="znížená",P153,0)</f>
        <v>0</v>
      </c>
      <c r="BG153" s="106">
        <f>IF(U153="zákl. prenesená",P153,0)</f>
        <v>0</v>
      </c>
      <c r="BH153" s="106">
        <f>IF(U153="zníž. prenesená",P153,0)</f>
        <v>0</v>
      </c>
      <c r="BI153" s="106">
        <f>IF(U153="nulová",P153,0)</f>
        <v>0</v>
      </c>
      <c r="BJ153" s="19" t="s">
        <v>90</v>
      </c>
      <c r="BK153" s="172">
        <f>ROUND(V153*K153,3)</f>
        <v>0</v>
      </c>
      <c r="BL153" s="19" t="s">
        <v>96</v>
      </c>
      <c r="BM153" s="19" t="s">
        <v>228</v>
      </c>
    </row>
    <row r="154" spans="2:65" s="10" customFormat="1" ht="21.6" customHeight="1" x14ac:dyDescent="0.3">
      <c r="B154" s="173"/>
      <c r="C154" s="174"/>
      <c r="D154" s="175" t="s">
        <v>132</v>
      </c>
      <c r="E154" s="175"/>
      <c r="F154" s="175"/>
      <c r="G154" s="175"/>
      <c r="H154" s="175"/>
      <c r="I154" s="175"/>
      <c r="J154" s="175"/>
      <c r="K154" s="175"/>
      <c r="L154" s="175"/>
      <c r="M154" s="263">
        <f>BK154</f>
        <v>0</v>
      </c>
      <c r="N154" s="264"/>
      <c r="O154" s="264"/>
      <c r="P154" s="264"/>
      <c r="Q154" s="264"/>
      <c r="R154" s="176"/>
      <c r="T154" s="177"/>
      <c r="U154" s="174"/>
      <c r="V154" s="174"/>
      <c r="W154" s="178">
        <f>SUM(W155:W158)</f>
        <v>0</v>
      </c>
      <c r="X154" s="178">
        <f>SUM(X155:X158)</f>
        <v>0</v>
      </c>
      <c r="Y154" s="174"/>
      <c r="Z154" s="179">
        <f>SUM(Z155:Z158)</f>
        <v>0</v>
      </c>
      <c r="AA154" s="174"/>
      <c r="AB154" s="179">
        <f>SUM(AB155:AB158)</f>
        <v>0</v>
      </c>
      <c r="AC154" s="174"/>
      <c r="AD154" s="180">
        <f>SUM(AD155:AD158)</f>
        <v>0</v>
      </c>
      <c r="AR154" s="181" t="s">
        <v>87</v>
      </c>
      <c r="AT154" s="182" t="s">
        <v>80</v>
      </c>
      <c r="AU154" s="182" t="s">
        <v>93</v>
      </c>
      <c r="AY154" s="181" t="s">
        <v>163</v>
      </c>
      <c r="BK154" s="183">
        <f>SUM(BK155:BK158)</f>
        <v>0</v>
      </c>
    </row>
    <row r="155" spans="2:65" s="1" customFormat="1" ht="25.5" customHeight="1" x14ac:dyDescent="0.3">
      <c r="B155" s="132"/>
      <c r="C155" s="163" t="s">
        <v>229</v>
      </c>
      <c r="D155" s="163" t="s">
        <v>164</v>
      </c>
      <c r="E155" s="164" t="s">
        <v>230</v>
      </c>
      <c r="F155" s="238" t="s">
        <v>231</v>
      </c>
      <c r="G155" s="238"/>
      <c r="H155" s="238"/>
      <c r="I155" s="238"/>
      <c r="J155" s="165" t="s">
        <v>173</v>
      </c>
      <c r="K155" s="166">
        <v>125.78</v>
      </c>
      <c r="L155" s="167">
        <v>0</v>
      </c>
      <c r="M155" s="254">
        <v>0</v>
      </c>
      <c r="N155" s="254"/>
      <c r="O155" s="254"/>
      <c r="P155" s="253">
        <f>ROUND(V155*K155,3)</f>
        <v>0</v>
      </c>
      <c r="Q155" s="253"/>
      <c r="R155" s="135"/>
      <c r="T155" s="168" t="s">
        <v>5</v>
      </c>
      <c r="U155" s="43" t="s">
        <v>46</v>
      </c>
      <c r="V155" s="169">
        <f>L155+M155</f>
        <v>0</v>
      </c>
      <c r="W155" s="169">
        <f>ROUND(L155*K155,3)</f>
        <v>0</v>
      </c>
      <c r="X155" s="169">
        <f>ROUND(M155*K155,3)</f>
        <v>0</v>
      </c>
      <c r="Y155" s="35"/>
      <c r="Z155" s="170">
        <f>Y155*K155</f>
        <v>0</v>
      </c>
      <c r="AA155" s="170">
        <v>0</v>
      </c>
      <c r="AB155" s="170">
        <f>AA155*K155</f>
        <v>0</v>
      </c>
      <c r="AC155" s="170">
        <v>0</v>
      </c>
      <c r="AD155" s="171">
        <f>AC155*K155</f>
        <v>0</v>
      </c>
      <c r="AR155" s="19" t="s">
        <v>96</v>
      </c>
      <c r="AT155" s="19" t="s">
        <v>164</v>
      </c>
      <c r="AU155" s="19" t="s">
        <v>96</v>
      </c>
      <c r="AY155" s="19" t="s">
        <v>163</v>
      </c>
      <c r="BE155" s="106">
        <f>IF(U155="základná",P155,0)</f>
        <v>0</v>
      </c>
      <c r="BF155" s="106">
        <f>IF(U155="znížená",P155,0)</f>
        <v>0</v>
      </c>
      <c r="BG155" s="106">
        <f>IF(U155="zákl. prenesená",P155,0)</f>
        <v>0</v>
      </c>
      <c r="BH155" s="106">
        <f>IF(U155="zníž. prenesená",P155,0)</f>
        <v>0</v>
      </c>
      <c r="BI155" s="106">
        <f>IF(U155="nulová",P155,0)</f>
        <v>0</v>
      </c>
      <c r="BJ155" s="19" t="s">
        <v>90</v>
      </c>
      <c r="BK155" s="172">
        <f>ROUND(V155*K155,3)</f>
        <v>0</v>
      </c>
      <c r="BL155" s="19" t="s">
        <v>96</v>
      </c>
      <c r="BM155" s="19" t="s">
        <v>232</v>
      </c>
    </row>
    <row r="156" spans="2:65" s="1" customFormat="1" ht="25.5" customHeight="1" x14ac:dyDescent="0.3">
      <c r="B156" s="132"/>
      <c r="C156" s="163" t="s">
        <v>11</v>
      </c>
      <c r="D156" s="163" t="s">
        <v>164</v>
      </c>
      <c r="E156" s="164" t="s">
        <v>233</v>
      </c>
      <c r="F156" s="238" t="s">
        <v>234</v>
      </c>
      <c r="G156" s="238"/>
      <c r="H156" s="238"/>
      <c r="I156" s="238"/>
      <c r="J156" s="165" t="s">
        <v>173</v>
      </c>
      <c r="K156" s="166">
        <v>5.5</v>
      </c>
      <c r="L156" s="167">
        <v>0</v>
      </c>
      <c r="M156" s="254">
        <v>0</v>
      </c>
      <c r="N156" s="254"/>
      <c r="O156" s="254"/>
      <c r="P156" s="253">
        <f>ROUND(V156*K156,3)</f>
        <v>0</v>
      </c>
      <c r="Q156" s="253"/>
      <c r="R156" s="135"/>
      <c r="T156" s="168" t="s">
        <v>5</v>
      </c>
      <c r="U156" s="43" t="s">
        <v>46</v>
      </c>
      <c r="V156" s="169">
        <f>L156+M156</f>
        <v>0</v>
      </c>
      <c r="W156" s="169">
        <f>ROUND(L156*K156,3)</f>
        <v>0</v>
      </c>
      <c r="X156" s="169">
        <f>ROUND(M156*K156,3)</f>
        <v>0</v>
      </c>
      <c r="Y156" s="35"/>
      <c r="Z156" s="170">
        <f>Y156*K156</f>
        <v>0</v>
      </c>
      <c r="AA156" s="170">
        <v>0</v>
      </c>
      <c r="AB156" s="170">
        <f>AA156*K156</f>
        <v>0</v>
      </c>
      <c r="AC156" s="170">
        <v>0</v>
      </c>
      <c r="AD156" s="171">
        <f>AC156*K156</f>
        <v>0</v>
      </c>
      <c r="AR156" s="19" t="s">
        <v>96</v>
      </c>
      <c r="AT156" s="19" t="s">
        <v>164</v>
      </c>
      <c r="AU156" s="19" t="s">
        <v>96</v>
      </c>
      <c r="AY156" s="19" t="s">
        <v>163</v>
      </c>
      <c r="BE156" s="106">
        <f>IF(U156="základná",P156,0)</f>
        <v>0</v>
      </c>
      <c r="BF156" s="106">
        <f>IF(U156="znížená",P156,0)</f>
        <v>0</v>
      </c>
      <c r="BG156" s="106">
        <f>IF(U156="zákl. prenesená",P156,0)</f>
        <v>0</v>
      </c>
      <c r="BH156" s="106">
        <f>IF(U156="zníž. prenesená",P156,0)</f>
        <v>0</v>
      </c>
      <c r="BI156" s="106">
        <f>IF(U156="nulová",P156,0)</f>
        <v>0</v>
      </c>
      <c r="BJ156" s="19" t="s">
        <v>90</v>
      </c>
      <c r="BK156" s="172">
        <f>ROUND(V156*K156,3)</f>
        <v>0</v>
      </c>
      <c r="BL156" s="19" t="s">
        <v>96</v>
      </c>
      <c r="BM156" s="19" t="s">
        <v>235</v>
      </c>
    </row>
    <row r="157" spans="2:65" s="1" customFormat="1" ht="25.5" customHeight="1" x14ac:dyDescent="0.3">
      <c r="B157" s="132"/>
      <c r="C157" s="163" t="s">
        <v>236</v>
      </c>
      <c r="D157" s="163" t="s">
        <v>164</v>
      </c>
      <c r="E157" s="164" t="s">
        <v>237</v>
      </c>
      <c r="F157" s="238" t="s">
        <v>238</v>
      </c>
      <c r="G157" s="238"/>
      <c r="H157" s="238"/>
      <c r="I157" s="238"/>
      <c r="J157" s="165" t="s">
        <v>173</v>
      </c>
      <c r="K157" s="166">
        <v>125.78</v>
      </c>
      <c r="L157" s="167">
        <v>0</v>
      </c>
      <c r="M157" s="254">
        <v>0</v>
      </c>
      <c r="N157" s="254"/>
      <c r="O157" s="254"/>
      <c r="P157" s="253">
        <f>ROUND(V157*K157,3)</f>
        <v>0</v>
      </c>
      <c r="Q157" s="253"/>
      <c r="R157" s="135"/>
      <c r="T157" s="168" t="s">
        <v>5</v>
      </c>
      <c r="U157" s="43" t="s">
        <v>46</v>
      </c>
      <c r="V157" s="169">
        <f>L157+M157</f>
        <v>0</v>
      </c>
      <c r="W157" s="169">
        <f>ROUND(L157*K157,3)</f>
        <v>0</v>
      </c>
      <c r="X157" s="169">
        <f>ROUND(M157*K157,3)</f>
        <v>0</v>
      </c>
      <c r="Y157" s="35"/>
      <c r="Z157" s="170">
        <f>Y157*K157</f>
        <v>0</v>
      </c>
      <c r="AA157" s="170">
        <v>0</v>
      </c>
      <c r="AB157" s="170">
        <f>AA157*K157</f>
        <v>0</v>
      </c>
      <c r="AC157" s="170">
        <v>0</v>
      </c>
      <c r="AD157" s="171">
        <f>AC157*K157</f>
        <v>0</v>
      </c>
      <c r="AR157" s="19" t="s">
        <v>96</v>
      </c>
      <c r="AT157" s="19" t="s">
        <v>164</v>
      </c>
      <c r="AU157" s="19" t="s">
        <v>96</v>
      </c>
      <c r="AY157" s="19" t="s">
        <v>163</v>
      </c>
      <c r="BE157" s="106">
        <f>IF(U157="základná",P157,0)</f>
        <v>0</v>
      </c>
      <c r="BF157" s="106">
        <f>IF(U157="znížená",P157,0)</f>
        <v>0</v>
      </c>
      <c r="BG157" s="106">
        <f>IF(U157="zákl. prenesená",P157,0)</f>
        <v>0</v>
      </c>
      <c r="BH157" s="106">
        <f>IF(U157="zníž. prenesená",P157,0)</f>
        <v>0</v>
      </c>
      <c r="BI157" s="106">
        <f>IF(U157="nulová",P157,0)</f>
        <v>0</v>
      </c>
      <c r="BJ157" s="19" t="s">
        <v>90</v>
      </c>
      <c r="BK157" s="172">
        <f>ROUND(V157*K157,3)</f>
        <v>0</v>
      </c>
      <c r="BL157" s="19" t="s">
        <v>96</v>
      </c>
      <c r="BM157" s="19" t="s">
        <v>239</v>
      </c>
    </row>
    <row r="158" spans="2:65" s="1" customFormat="1" ht="38.25" customHeight="1" x14ac:dyDescent="0.3">
      <c r="B158" s="132"/>
      <c r="C158" s="163" t="s">
        <v>203</v>
      </c>
      <c r="D158" s="163" t="s">
        <v>164</v>
      </c>
      <c r="E158" s="164" t="s">
        <v>240</v>
      </c>
      <c r="F158" s="238" t="s">
        <v>241</v>
      </c>
      <c r="G158" s="238"/>
      <c r="H158" s="238"/>
      <c r="I158" s="238"/>
      <c r="J158" s="165" t="s">
        <v>173</v>
      </c>
      <c r="K158" s="166">
        <v>16.72</v>
      </c>
      <c r="L158" s="167">
        <v>0</v>
      </c>
      <c r="M158" s="254">
        <v>0</v>
      </c>
      <c r="N158" s="254"/>
      <c r="O158" s="254"/>
      <c r="P158" s="253">
        <f>ROUND(V158*K158,3)</f>
        <v>0</v>
      </c>
      <c r="Q158" s="253"/>
      <c r="R158" s="135"/>
      <c r="T158" s="168" t="s">
        <v>5</v>
      </c>
      <c r="U158" s="43" t="s">
        <v>46</v>
      </c>
      <c r="V158" s="169">
        <f>L158+M158</f>
        <v>0</v>
      </c>
      <c r="W158" s="169">
        <f>ROUND(L158*K158,3)</f>
        <v>0</v>
      </c>
      <c r="X158" s="169">
        <f>ROUND(M158*K158,3)</f>
        <v>0</v>
      </c>
      <c r="Y158" s="35"/>
      <c r="Z158" s="170">
        <f>Y158*K158</f>
        <v>0</v>
      </c>
      <c r="AA158" s="170">
        <v>0</v>
      </c>
      <c r="AB158" s="170">
        <f>AA158*K158</f>
        <v>0</v>
      </c>
      <c r="AC158" s="170">
        <v>0</v>
      </c>
      <c r="AD158" s="171">
        <f>AC158*K158</f>
        <v>0</v>
      </c>
      <c r="AR158" s="19" t="s">
        <v>96</v>
      </c>
      <c r="AT158" s="19" t="s">
        <v>164</v>
      </c>
      <c r="AU158" s="19" t="s">
        <v>96</v>
      </c>
      <c r="AY158" s="19" t="s">
        <v>163</v>
      </c>
      <c r="BE158" s="106">
        <f>IF(U158="základná",P158,0)</f>
        <v>0</v>
      </c>
      <c r="BF158" s="106">
        <f>IF(U158="znížená",P158,0)</f>
        <v>0</v>
      </c>
      <c r="BG158" s="106">
        <f>IF(U158="zákl. prenesená",P158,0)</f>
        <v>0</v>
      </c>
      <c r="BH158" s="106">
        <f>IF(U158="zníž. prenesená",P158,0)</f>
        <v>0</v>
      </c>
      <c r="BI158" s="106">
        <f>IF(U158="nulová",P158,0)</f>
        <v>0</v>
      </c>
      <c r="BJ158" s="19" t="s">
        <v>90</v>
      </c>
      <c r="BK158" s="172">
        <f>ROUND(V158*K158,3)</f>
        <v>0</v>
      </c>
      <c r="BL158" s="19" t="s">
        <v>96</v>
      </c>
      <c r="BM158" s="19" t="s">
        <v>242</v>
      </c>
    </row>
    <row r="159" spans="2:65" s="9" customFormat="1" ht="37.35" customHeight="1" x14ac:dyDescent="0.35">
      <c r="B159" s="151"/>
      <c r="C159" s="152"/>
      <c r="D159" s="153" t="s">
        <v>133</v>
      </c>
      <c r="E159" s="153"/>
      <c r="F159" s="153"/>
      <c r="G159" s="153"/>
      <c r="H159" s="153"/>
      <c r="I159" s="153"/>
      <c r="J159" s="153"/>
      <c r="K159" s="153"/>
      <c r="L159" s="153"/>
      <c r="M159" s="265">
        <f>BK159</f>
        <v>0</v>
      </c>
      <c r="N159" s="266"/>
      <c r="O159" s="266"/>
      <c r="P159" s="266"/>
      <c r="Q159" s="266"/>
      <c r="R159" s="154"/>
      <c r="T159" s="155"/>
      <c r="U159" s="152"/>
      <c r="V159" s="152"/>
      <c r="W159" s="156">
        <f>W160</f>
        <v>0</v>
      </c>
      <c r="X159" s="156">
        <f>X160</f>
        <v>0</v>
      </c>
      <c r="Y159" s="152"/>
      <c r="Z159" s="157">
        <f>Z160</f>
        <v>0</v>
      </c>
      <c r="AA159" s="152"/>
      <c r="AB159" s="157">
        <f>AB160</f>
        <v>0</v>
      </c>
      <c r="AC159" s="152"/>
      <c r="AD159" s="158">
        <f>AD160</f>
        <v>0</v>
      </c>
      <c r="AR159" s="159" t="s">
        <v>93</v>
      </c>
      <c r="AT159" s="160" t="s">
        <v>80</v>
      </c>
      <c r="AU159" s="160" t="s">
        <v>81</v>
      </c>
      <c r="AY159" s="159" t="s">
        <v>163</v>
      </c>
      <c r="BK159" s="161">
        <f>BK160</f>
        <v>0</v>
      </c>
    </row>
    <row r="160" spans="2:65" s="9" customFormat="1" ht="19.899999999999999" customHeight="1" x14ac:dyDescent="0.3">
      <c r="B160" s="151"/>
      <c r="C160" s="152"/>
      <c r="D160" s="162" t="s">
        <v>134</v>
      </c>
      <c r="E160" s="162"/>
      <c r="F160" s="162"/>
      <c r="G160" s="162"/>
      <c r="H160" s="162"/>
      <c r="I160" s="162"/>
      <c r="J160" s="162"/>
      <c r="K160" s="162"/>
      <c r="L160" s="162"/>
      <c r="M160" s="255">
        <f>BK160</f>
        <v>0</v>
      </c>
      <c r="N160" s="256"/>
      <c r="O160" s="256"/>
      <c r="P160" s="256"/>
      <c r="Q160" s="256"/>
      <c r="R160" s="154"/>
      <c r="T160" s="155"/>
      <c r="U160" s="152"/>
      <c r="V160" s="152"/>
      <c r="W160" s="156">
        <f>SUM(W161:W187)</f>
        <v>0</v>
      </c>
      <c r="X160" s="156">
        <f>SUM(X161:X187)</f>
        <v>0</v>
      </c>
      <c r="Y160" s="152"/>
      <c r="Z160" s="157">
        <f>SUM(Z161:Z187)</f>
        <v>0</v>
      </c>
      <c r="AA160" s="152"/>
      <c r="AB160" s="157">
        <f>SUM(AB161:AB187)</f>
        <v>0</v>
      </c>
      <c r="AC160" s="152"/>
      <c r="AD160" s="158">
        <f>SUM(AD161:AD187)</f>
        <v>0</v>
      </c>
      <c r="AR160" s="159" t="s">
        <v>93</v>
      </c>
      <c r="AT160" s="160" t="s">
        <v>80</v>
      </c>
      <c r="AU160" s="160" t="s">
        <v>87</v>
      </c>
      <c r="AY160" s="159" t="s">
        <v>163</v>
      </c>
      <c r="BK160" s="161">
        <f>SUM(BK161:BK187)</f>
        <v>0</v>
      </c>
    </row>
    <row r="161" spans="2:65" s="1" customFormat="1" ht="16.5" customHeight="1" x14ac:dyDescent="0.3">
      <c r="B161" s="132"/>
      <c r="C161" s="163" t="s">
        <v>206</v>
      </c>
      <c r="D161" s="163" t="s">
        <v>164</v>
      </c>
      <c r="E161" s="164" t="s">
        <v>243</v>
      </c>
      <c r="F161" s="238" t="s">
        <v>244</v>
      </c>
      <c r="G161" s="238"/>
      <c r="H161" s="238"/>
      <c r="I161" s="238"/>
      <c r="J161" s="165" t="s">
        <v>177</v>
      </c>
      <c r="K161" s="166">
        <v>150</v>
      </c>
      <c r="L161" s="167">
        <v>0</v>
      </c>
      <c r="M161" s="254">
        <v>0</v>
      </c>
      <c r="N161" s="254"/>
      <c r="O161" s="254"/>
      <c r="P161" s="253">
        <f t="shared" ref="P161:P187" si="18">ROUND(V161*K161,3)</f>
        <v>0</v>
      </c>
      <c r="Q161" s="253"/>
      <c r="R161" s="135"/>
      <c r="T161" s="168" t="s">
        <v>5</v>
      </c>
      <c r="U161" s="43" t="s">
        <v>46</v>
      </c>
      <c r="V161" s="169">
        <f t="shared" ref="V161:V187" si="19">L161+M161</f>
        <v>0</v>
      </c>
      <c r="W161" s="169">
        <f t="shared" ref="W161:W187" si="20">ROUND(L161*K161,3)</f>
        <v>0</v>
      </c>
      <c r="X161" s="169">
        <f t="shared" ref="X161:X187" si="21">ROUND(M161*K161,3)</f>
        <v>0</v>
      </c>
      <c r="Y161" s="35"/>
      <c r="Z161" s="170">
        <f t="shared" ref="Z161:Z187" si="22">Y161*K161</f>
        <v>0</v>
      </c>
      <c r="AA161" s="170">
        <v>0</v>
      </c>
      <c r="AB161" s="170">
        <f t="shared" ref="AB161:AB187" si="23">AA161*K161</f>
        <v>0</v>
      </c>
      <c r="AC161" s="170">
        <v>0</v>
      </c>
      <c r="AD161" s="171">
        <f t="shared" ref="AD161:AD187" si="24">AC161*K161</f>
        <v>0</v>
      </c>
      <c r="AR161" s="19" t="s">
        <v>245</v>
      </c>
      <c r="AT161" s="19" t="s">
        <v>164</v>
      </c>
      <c r="AU161" s="19" t="s">
        <v>90</v>
      </c>
      <c r="AY161" s="19" t="s">
        <v>163</v>
      </c>
      <c r="BE161" s="106">
        <f t="shared" ref="BE161:BE187" si="25">IF(U161="základná",P161,0)</f>
        <v>0</v>
      </c>
      <c r="BF161" s="106">
        <f t="shared" ref="BF161:BF187" si="26">IF(U161="znížená",P161,0)</f>
        <v>0</v>
      </c>
      <c r="BG161" s="106">
        <f t="shared" ref="BG161:BG187" si="27">IF(U161="zákl. prenesená",P161,0)</f>
        <v>0</v>
      </c>
      <c r="BH161" s="106">
        <f t="shared" ref="BH161:BH187" si="28">IF(U161="zníž. prenesená",P161,0)</f>
        <v>0</v>
      </c>
      <c r="BI161" s="106">
        <f t="shared" ref="BI161:BI187" si="29">IF(U161="nulová",P161,0)</f>
        <v>0</v>
      </c>
      <c r="BJ161" s="19" t="s">
        <v>90</v>
      </c>
      <c r="BK161" s="172">
        <f t="shared" ref="BK161:BK187" si="30">ROUND(V161*K161,3)</f>
        <v>0</v>
      </c>
      <c r="BL161" s="19" t="s">
        <v>245</v>
      </c>
      <c r="BM161" s="19" t="s">
        <v>246</v>
      </c>
    </row>
    <row r="162" spans="2:65" s="1" customFormat="1" ht="16.5" customHeight="1" x14ac:dyDescent="0.3">
      <c r="B162" s="132"/>
      <c r="C162" s="163" t="s">
        <v>247</v>
      </c>
      <c r="D162" s="163" t="s">
        <v>164</v>
      </c>
      <c r="E162" s="164" t="s">
        <v>248</v>
      </c>
      <c r="F162" s="238" t="s">
        <v>249</v>
      </c>
      <c r="G162" s="238"/>
      <c r="H162" s="238"/>
      <c r="I162" s="238"/>
      <c r="J162" s="165" t="s">
        <v>250</v>
      </c>
      <c r="K162" s="166">
        <v>1</v>
      </c>
      <c r="L162" s="167">
        <v>0</v>
      </c>
      <c r="M162" s="254">
        <v>0</v>
      </c>
      <c r="N162" s="254"/>
      <c r="O162" s="254"/>
      <c r="P162" s="253">
        <f t="shared" si="18"/>
        <v>0</v>
      </c>
      <c r="Q162" s="253"/>
      <c r="R162" s="135"/>
      <c r="T162" s="168" t="s">
        <v>5</v>
      </c>
      <c r="U162" s="43" t="s">
        <v>46</v>
      </c>
      <c r="V162" s="169">
        <f t="shared" si="19"/>
        <v>0</v>
      </c>
      <c r="W162" s="169">
        <f t="shared" si="20"/>
        <v>0</v>
      </c>
      <c r="X162" s="169">
        <f t="shared" si="21"/>
        <v>0</v>
      </c>
      <c r="Y162" s="35"/>
      <c r="Z162" s="170">
        <f t="shared" si="22"/>
        <v>0</v>
      </c>
      <c r="AA162" s="170">
        <v>0</v>
      </c>
      <c r="AB162" s="170">
        <f t="shared" si="23"/>
        <v>0</v>
      </c>
      <c r="AC162" s="170">
        <v>0</v>
      </c>
      <c r="AD162" s="171">
        <f t="shared" si="24"/>
        <v>0</v>
      </c>
      <c r="AR162" s="19" t="s">
        <v>245</v>
      </c>
      <c r="AT162" s="19" t="s">
        <v>164</v>
      </c>
      <c r="AU162" s="19" t="s">
        <v>90</v>
      </c>
      <c r="AY162" s="19" t="s">
        <v>163</v>
      </c>
      <c r="BE162" s="106">
        <f t="shared" si="25"/>
        <v>0</v>
      </c>
      <c r="BF162" s="106">
        <f t="shared" si="26"/>
        <v>0</v>
      </c>
      <c r="BG162" s="106">
        <f t="shared" si="27"/>
        <v>0</v>
      </c>
      <c r="BH162" s="106">
        <f t="shared" si="28"/>
        <v>0</v>
      </c>
      <c r="BI162" s="106">
        <f t="shared" si="29"/>
        <v>0</v>
      </c>
      <c r="BJ162" s="19" t="s">
        <v>90</v>
      </c>
      <c r="BK162" s="172">
        <f t="shared" si="30"/>
        <v>0</v>
      </c>
      <c r="BL162" s="19" t="s">
        <v>245</v>
      </c>
      <c r="BM162" s="19" t="s">
        <v>251</v>
      </c>
    </row>
    <row r="163" spans="2:65" s="1" customFormat="1" ht="16.5" customHeight="1" x14ac:dyDescent="0.3">
      <c r="B163" s="132"/>
      <c r="C163" s="163" t="s">
        <v>242</v>
      </c>
      <c r="D163" s="163" t="s">
        <v>164</v>
      </c>
      <c r="E163" s="164" t="s">
        <v>252</v>
      </c>
      <c r="F163" s="238" t="s">
        <v>253</v>
      </c>
      <c r="G163" s="238"/>
      <c r="H163" s="238"/>
      <c r="I163" s="238"/>
      <c r="J163" s="165" t="s">
        <v>177</v>
      </c>
      <c r="K163" s="166">
        <v>70</v>
      </c>
      <c r="L163" s="167">
        <v>0</v>
      </c>
      <c r="M163" s="254">
        <v>0</v>
      </c>
      <c r="N163" s="254"/>
      <c r="O163" s="254"/>
      <c r="P163" s="253">
        <f t="shared" si="18"/>
        <v>0</v>
      </c>
      <c r="Q163" s="253"/>
      <c r="R163" s="135"/>
      <c r="T163" s="168" t="s">
        <v>5</v>
      </c>
      <c r="U163" s="43" t="s">
        <v>46</v>
      </c>
      <c r="V163" s="169">
        <f t="shared" si="19"/>
        <v>0</v>
      </c>
      <c r="W163" s="169">
        <f t="shared" si="20"/>
        <v>0</v>
      </c>
      <c r="X163" s="169">
        <f t="shared" si="21"/>
        <v>0</v>
      </c>
      <c r="Y163" s="35"/>
      <c r="Z163" s="170">
        <f t="shared" si="22"/>
        <v>0</v>
      </c>
      <c r="AA163" s="170">
        <v>0</v>
      </c>
      <c r="AB163" s="170">
        <f t="shared" si="23"/>
        <v>0</v>
      </c>
      <c r="AC163" s="170">
        <v>0</v>
      </c>
      <c r="AD163" s="171">
        <f t="shared" si="24"/>
        <v>0</v>
      </c>
      <c r="AR163" s="19" t="s">
        <v>245</v>
      </c>
      <c r="AT163" s="19" t="s">
        <v>164</v>
      </c>
      <c r="AU163" s="19" t="s">
        <v>90</v>
      </c>
      <c r="AY163" s="19" t="s">
        <v>163</v>
      </c>
      <c r="BE163" s="106">
        <f t="shared" si="25"/>
        <v>0</v>
      </c>
      <c r="BF163" s="106">
        <f t="shared" si="26"/>
        <v>0</v>
      </c>
      <c r="BG163" s="106">
        <f t="shared" si="27"/>
        <v>0</v>
      </c>
      <c r="BH163" s="106">
        <f t="shared" si="28"/>
        <v>0</v>
      </c>
      <c r="BI163" s="106">
        <f t="shared" si="29"/>
        <v>0</v>
      </c>
      <c r="BJ163" s="19" t="s">
        <v>90</v>
      </c>
      <c r="BK163" s="172">
        <f t="shared" si="30"/>
        <v>0</v>
      </c>
      <c r="BL163" s="19" t="s">
        <v>245</v>
      </c>
      <c r="BM163" s="19" t="s">
        <v>254</v>
      </c>
    </row>
    <row r="164" spans="2:65" s="1" customFormat="1" ht="16.5" customHeight="1" x14ac:dyDescent="0.3">
      <c r="B164" s="132"/>
      <c r="C164" s="163" t="s">
        <v>255</v>
      </c>
      <c r="D164" s="163" t="s">
        <v>164</v>
      </c>
      <c r="E164" s="164" t="s">
        <v>256</v>
      </c>
      <c r="F164" s="238" t="s">
        <v>257</v>
      </c>
      <c r="G164" s="238"/>
      <c r="H164" s="238"/>
      <c r="I164" s="238"/>
      <c r="J164" s="165" t="s">
        <v>177</v>
      </c>
      <c r="K164" s="166">
        <v>52</v>
      </c>
      <c r="L164" s="167">
        <v>0</v>
      </c>
      <c r="M164" s="254">
        <v>0</v>
      </c>
      <c r="N164" s="254"/>
      <c r="O164" s="254"/>
      <c r="P164" s="253">
        <f t="shared" si="18"/>
        <v>0</v>
      </c>
      <c r="Q164" s="253"/>
      <c r="R164" s="135"/>
      <c r="T164" s="168" t="s">
        <v>5</v>
      </c>
      <c r="U164" s="43" t="s">
        <v>46</v>
      </c>
      <c r="V164" s="169">
        <f t="shared" si="19"/>
        <v>0</v>
      </c>
      <c r="W164" s="169">
        <f t="shared" si="20"/>
        <v>0</v>
      </c>
      <c r="X164" s="169">
        <f t="shared" si="21"/>
        <v>0</v>
      </c>
      <c r="Y164" s="35"/>
      <c r="Z164" s="170">
        <f t="shared" si="22"/>
        <v>0</v>
      </c>
      <c r="AA164" s="170">
        <v>0</v>
      </c>
      <c r="AB164" s="170">
        <f t="shared" si="23"/>
        <v>0</v>
      </c>
      <c r="AC164" s="170">
        <v>0</v>
      </c>
      <c r="AD164" s="171">
        <f t="shared" si="24"/>
        <v>0</v>
      </c>
      <c r="AR164" s="19" t="s">
        <v>245</v>
      </c>
      <c r="AT164" s="19" t="s">
        <v>164</v>
      </c>
      <c r="AU164" s="19" t="s">
        <v>90</v>
      </c>
      <c r="AY164" s="19" t="s">
        <v>163</v>
      </c>
      <c r="BE164" s="106">
        <f t="shared" si="25"/>
        <v>0</v>
      </c>
      <c r="BF164" s="106">
        <f t="shared" si="26"/>
        <v>0</v>
      </c>
      <c r="BG164" s="106">
        <f t="shared" si="27"/>
        <v>0</v>
      </c>
      <c r="BH164" s="106">
        <f t="shared" si="28"/>
        <v>0</v>
      </c>
      <c r="BI164" s="106">
        <f t="shared" si="29"/>
        <v>0</v>
      </c>
      <c r="BJ164" s="19" t="s">
        <v>90</v>
      </c>
      <c r="BK164" s="172">
        <f t="shared" si="30"/>
        <v>0</v>
      </c>
      <c r="BL164" s="19" t="s">
        <v>245</v>
      </c>
      <c r="BM164" s="19" t="s">
        <v>258</v>
      </c>
    </row>
    <row r="165" spans="2:65" s="1" customFormat="1" ht="16.5" customHeight="1" x14ac:dyDescent="0.3">
      <c r="B165" s="132"/>
      <c r="C165" s="163" t="s">
        <v>210</v>
      </c>
      <c r="D165" s="163" t="s">
        <v>164</v>
      </c>
      <c r="E165" s="164" t="s">
        <v>259</v>
      </c>
      <c r="F165" s="238" t="s">
        <v>260</v>
      </c>
      <c r="G165" s="238"/>
      <c r="H165" s="238"/>
      <c r="I165" s="238"/>
      <c r="J165" s="165" t="s">
        <v>177</v>
      </c>
      <c r="K165" s="166">
        <v>52</v>
      </c>
      <c r="L165" s="167">
        <v>0</v>
      </c>
      <c r="M165" s="254">
        <v>0</v>
      </c>
      <c r="N165" s="254"/>
      <c r="O165" s="254"/>
      <c r="P165" s="253">
        <f t="shared" si="18"/>
        <v>0</v>
      </c>
      <c r="Q165" s="253"/>
      <c r="R165" s="135"/>
      <c r="T165" s="168" t="s">
        <v>5</v>
      </c>
      <c r="U165" s="43" t="s">
        <v>46</v>
      </c>
      <c r="V165" s="169">
        <f t="shared" si="19"/>
        <v>0</v>
      </c>
      <c r="W165" s="169">
        <f t="shared" si="20"/>
        <v>0</v>
      </c>
      <c r="X165" s="169">
        <f t="shared" si="21"/>
        <v>0</v>
      </c>
      <c r="Y165" s="35"/>
      <c r="Z165" s="170">
        <f t="shared" si="22"/>
        <v>0</v>
      </c>
      <c r="AA165" s="170">
        <v>0</v>
      </c>
      <c r="AB165" s="170">
        <f t="shared" si="23"/>
        <v>0</v>
      </c>
      <c r="AC165" s="170">
        <v>0</v>
      </c>
      <c r="AD165" s="171">
        <f t="shared" si="24"/>
        <v>0</v>
      </c>
      <c r="AR165" s="19" t="s">
        <v>245</v>
      </c>
      <c r="AT165" s="19" t="s">
        <v>164</v>
      </c>
      <c r="AU165" s="19" t="s">
        <v>90</v>
      </c>
      <c r="AY165" s="19" t="s">
        <v>163</v>
      </c>
      <c r="BE165" s="106">
        <f t="shared" si="25"/>
        <v>0</v>
      </c>
      <c r="BF165" s="106">
        <f t="shared" si="26"/>
        <v>0</v>
      </c>
      <c r="BG165" s="106">
        <f t="shared" si="27"/>
        <v>0</v>
      </c>
      <c r="BH165" s="106">
        <f t="shared" si="28"/>
        <v>0</v>
      </c>
      <c r="BI165" s="106">
        <f t="shared" si="29"/>
        <v>0</v>
      </c>
      <c r="BJ165" s="19" t="s">
        <v>90</v>
      </c>
      <c r="BK165" s="172">
        <f t="shared" si="30"/>
        <v>0</v>
      </c>
      <c r="BL165" s="19" t="s">
        <v>245</v>
      </c>
      <c r="BM165" s="19" t="s">
        <v>261</v>
      </c>
    </row>
    <row r="166" spans="2:65" s="1" customFormat="1" ht="16.5" customHeight="1" x14ac:dyDescent="0.3">
      <c r="B166" s="132"/>
      <c r="C166" s="163" t="s">
        <v>228</v>
      </c>
      <c r="D166" s="163" t="s">
        <v>164</v>
      </c>
      <c r="E166" s="164" t="s">
        <v>262</v>
      </c>
      <c r="F166" s="238" t="s">
        <v>263</v>
      </c>
      <c r="G166" s="238"/>
      <c r="H166" s="238"/>
      <c r="I166" s="238"/>
      <c r="J166" s="165" t="s">
        <v>250</v>
      </c>
      <c r="K166" s="166">
        <v>1</v>
      </c>
      <c r="L166" s="167">
        <v>0</v>
      </c>
      <c r="M166" s="254">
        <v>0</v>
      </c>
      <c r="N166" s="254"/>
      <c r="O166" s="254"/>
      <c r="P166" s="253">
        <f t="shared" si="18"/>
        <v>0</v>
      </c>
      <c r="Q166" s="253"/>
      <c r="R166" s="135"/>
      <c r="T166" s="168" t="s">
        <v>5</v>
      </c>
      <c r="U166" s="43" t="s">
        <v>46</v>
      </c>
      <c r="V166" s="169">
        <f t="shared" si="19"/>
        <v>0</v>
      </c>
      <c r="W166" s="169">
        <f t="shared" si="20"/>
        <v>0</v>
      </c>
      <c r="X166" s="169">
        <f t="shared" si="21"/>
        <v>0</v>
      </c>
      <c r="Y166" s="35"/>
      <c r="Z166" s="170">
        <f t="shared" si="22"/>
        <v>0</v>
      </c>
      <c r="AA166" s="170">
        <v>0</v>
      </c>
      <c r="AB166" s="170">
        <f t="shared" si="23"/>
        <v>0</v>
      </c>
      <c r="AC166" s="170">
        <v>0</v>
      </c>
      <c r="AD166" s="171">
        <f t="shared" si="24"/>
        <v>0</v>
      </c>
      <c r="AR166" s="19" t="s">
        <v>245</v>
      </c>
      <c r="AT166" s="19" t="s">
        <v>164</v>
      </c>
      <c r="AU166" s="19" t="s">
        <v>90</v>
      </c>
      <c r="AY166" s="19" t="s">
        <v>163</v>
      </c>
      <c r="BE166" s="106">
        <f t="shared" si="25"/>
        <v>0</v>
      </c>
      <c r="BF166" s="106">
        <f t="shared" si="26"/>
        <v>0</v>
      </c>
      <c r="BG166" s="106">
        <f t="shared" si="27"/>
        <v>0</v>
      </c>
      <c r="BH166" s="106">
        <f t="shared" si="28"/>
        <v>0</v>
      </c>
      <c r="BI166" s="106">
        <f t="shared" si="29"/>
        <v>0</v>
      </c>
      <c r="BJ166" s="19" t="s">
        <v>90</v>
      </c>
      <c r="BK166" s="172">
        <f t="shared" si="30"/>
        <v>0</v>
      </c>
      <c r="BL166" s="19" t="s">
        <v>245</v>
      </c>
      <c r="BM166" s="19" t="s">
        <v>264</v>
      </c>
    </row>
    <row r="167" spans="2:65" s="1" customFormat="1" ht="16.5" customHeight="1" x14ac:dyDescent="0.3">
      <c r="B167" s="132"/>
      <c r="C167" s="163" t="s">
        <v>265</v>
      </c>
      <c r="D167" s="163" t="s">
        <v>164</v>
      </c>
      <c r="E167" s="164" t="s">
        <v>266</v>
      </c>
      <c r="F167" s="238" t="s">
        <v>267</v>
      </c>
      <c r="G167" s="238"/>
      <c r="H167" s="238"/>
      <c r="I167" s="238"/>
      <c r="J167" s="165" t="s">
        <v>250</v>
      </c>
      <c r="K167" s="166">
        <v>1</v>
      </c>
      <c r="L167" s="167">
        <v>0</v>
      </c>
      <c r="M167" s="254">
        <v>0</v>
      </c>
      <c r="N167" s="254"/>
      <c r="O167" s="254"/>
      <c r="P167" s="253">
        <f t="shared" si="18"/>
        <v>0</v>
      </c>
      <c r="Q167" s="253"/>
      <c r="R167" s="135"/>
      <c r="T167" s="168" t="s">
        <v>5</v>
      </c>
      <c r="U167" s="43" t="s">
        <v>46</v>
      </c>
      <c r="V167" s="169">
        <f t="shared" si="19"/>
        <v>0</v>
      </c>
      <c r="W167" s="169">
        <f t="shared" si="20"/>
        <v>0</v>
      </c>
      <c r="X167" s="169">
        <f t="shared" si="21"/>
        <v>0</v>
      </c>
      <c r="Y167" s="35"/>
      <c r="Z167" s="170">
        <f t="shared" si="22"/>
        <v>0</v>
      </c>
      <c r="AA167" s="170">
        <v>0</v>
      </c>
      <c r="AB167" s="170">
        <f t="shared" si="23"/>
        <v>0</v>
      </c>
      <c r="AC167" s="170">
        <v>0</v>
      </c>
      <c r="AD167" s="171">
        <f t="shared" si="24"/>
        <v>0</v>
      </c>
      <c r="AR167" s="19" t="s">
        <v>245</v>
      </c>
      <c r="AT167" s="19" t="s">
        <v>164</v>
      </c>
      <c r="AU167" s="19" t="s">
        <v>90</v>
      </c>
      <c r="AY167" s="19" t="s">
        <v>163</v>
      </c>
      <c r="BE167" s="106">
        <f t="shared" si="25"/>
        <v>0</v>
      </c>
      <c r="BF167" s="106">
        <f t="shared" si="26"/>
        <v>0</v>
      </c>
      <c r="BG167" s="106">
        <f t="shared" si="27"/>
        <v>0</v>
      </c>
      <c r="BH167" s="106">
        <f t="shared" si="28"/>
        <v>0</v>
      </c>
      <c r="BI167" s="106">
        <f t="shared" si="29"/>
        <v>0</v>
      </c>
      <c r="BJ167" s="19" t="s">
        <v>90</v>
      </c>
      <c r="BK167" s="172">
        <f t="shared" si="30"/>
        <v>0</v>
      </c>
      <c r="BL167" s="19" t="s">
        <v>245</v>
      </c>
      <c r="BM167" s="19" t="s">
        <v>268</v>
      </c>
    </row>
    <row r="168" spans="2:65" s="1" customFormat="1" ht="16.5" customHeight="1" x14ac:dyDescent="0.3">
      <c r="B168" s="132"/>
      <c r="C168" s="163" t="s">
        <v>269</v>
      </c>
      <c r="D168" s="163" t="s">
        <v>164</v>
      </c>
      <c r="E168" s="164" t="s">
        <v>270</v>
      </c>
      <c r="F168" s="238" t="s">
        <v>271</v>
      </c>
      <c r="G168" s="238"/>
      <c r="H168" s="238"/>
      <c r="I168" s="238"/>
      <c r="J168" s="165" t="s">
        <v>177</v>
      </c>
      <c r="K168" s="166">
        <v>120</v>
      </c>
      <c r="L168" s="167">
        <v>0</v>
      </c>
      <c r="M168" s="254">
        <v>0</v>
      </c>
      <c r="N168" s="254"/>
      <c r="O168" s="254"/>
      <c r="P168" s="253">
        <f t="shared" si="18"/>
        <v>0</v>
      </c>
      <c r="Q168" s="253"/>
      <c r="R168" s="135"/>
      <c r="T168" s="168" t="s">
        <v>5</v>
      </c>
      <c r="U168" s="43" t="s">
        <v>46</v>
      </c>
      <c r="V168" s="169">
        <f t="shared" si="19"/>
        <v>0</v>
      </c>
      <c r="W168" s="169">
        <f t="shared" si="20"/>
        <v>0</v>
      </c>
      <c r="X168" s="169">
        <f t="shared" si="21"/>
        <v>0</v>
      </c>
      <c r="Y168" s="35"/>
      <c r="Z168" s="170">
        <f t="shared" si="22"/>
        <v>0</v>
      </c>
      <c r="AA168" s="170">
        <v>0</v>
      </c>
      <c r="AB168" s="170">
        <f t="shared" si="23"/>
        <v>0</v>
      </c>
      <c r="AC168" s="170">
        <v>0</v>
      </c>
      <c r="AD168" s="171">
        <f t="shared" si="24"/>
        <v>0</v>
      </c>
      <c r="AR168" s="19" t="s">
        <v>245</v>
      </c>
      <c r="AT168" s="19" t="s">
        <v>164</v>
      </c>
      <c r="AU168" s="19" t="s">
        <v>90</v>
      </c>
      <c r="AY168" s="19" t="s">
        <v>163</v>
      </c>
      <c r="BE168" s="106">
        <f t="shared" si="25"/>
        <v>0</v>
      </c>
      <c r="BF168" s="106">
        <f t="shared" si="26"/>
        <v>0</v>
      </c>
      <c r="BG168" s="106">
        <f t="shared" si="27"/>
        <v>0</v>
      </c>
      <c r="BH168" s="106">
        <f t="shared" si="28"/>
        <v>0</v>
      </c>
      <c r="BI168" s="106">
        <f t="shared" si="29"/>
        <v>0</v>
      </c>
      <c r="BJ168" s="19" t="s">
        <v>90</v>
      </c>
      <c r="BK168" s="172">
        <f t="shared" si="30"/>
        <v>0</v>
      </c>
      <c r="BL168" s="19" t="s">
        <v>245</v>
      </c>
      <c r="BM168" s="19" t="s">
        <v>272</v>
      </c>
    </row>
    <row r="169" spans="2:65" s="1" customFormat="1" ht="16.5" customHeight="1" x14ac:dyDescent="0.3">
      <c r="B169" s="132"/>
      <c r="C169" s="163" t="s">
        <v>273</v>
      </c>
      <c r="D169" s="163" t="s">
        <v>164</v>
      </c>
      <c r="E169" s="164" t="s">
        <v>274</v>
      </c>
      <c r="F169" s="238" t="s">
        <v>275</v>
      </c>
      <c r="G169" s="238"/>
      <c r="H169" s="238"/>
      <c r="I169" s="238"/>
      <c r="J169" s="165" t="s">
        <v>177</v>
      </c>
      <c r="K169" s="166">
        <v>30</v>
      </c>
      <c r="L169" s="167">
        <v>0</v>
      </c>
      <c r="M169" s="254">
        <v>0</v>
      </c>
      <c r="N169" s="254"/>
      <c r="O169" s="254"/>
      <c r="P169" s="253">
        <f t="shared" si="18"/>
        <v>0</v>
      </c>
      <c r="Q169" s="253"/>
      <c r="R169" s="135"/>
      <c r="T169" s="168" t="s">
        <v>5</v>
      </c>
      <c r="U169" s="43" t="s">
        <v>46</v>
      </c>
      <c r="V169" s="169">
        <f t="shared" si="19"/>
        <v>0</v>
      </c>
      <c r="W169" s="169">
        <f t="shared" si="20"/>
        <v>0</v>
      </c>
      <c r="X169" s="169">
        <f t="shared" si="21"/>
        <v>0</v>
      </c>
      <c r="Y169" s="35"/>
      <c r="Z169" s="170">
        <f t="shared" si="22"/>
        <v>0</v>
      </c>
      <c r="AA169" s="170">
        <v>0</v>
      </c>
      <c r="AB169" s="170">
        <f t="shared" si="23"/>
        <v>0</v>
      </c>
      <c r="AC169" s="170">
        <v>0</v>
      </c>
      <c r="AD169" s="171">
        <f t="shared" si="24"/>
        <v>0</v>
      </c>
      <c r="AR169" s="19" t="s">
        <v>245</v>
      </c>
      <c r="AT169" s="19" t="s">
        <v>164</v>
      </c>
      <c r="AU169" s="19" t="s">
        <v>90</v>
      </c>
      <c r="AY169" s="19" t="s">
        <v>163</v>
      </c>
      <c r="BE169" s="106">
        <f t="shared" si="25"/>
        <v>0</v>
      </c>
      <c r="BF169" s="106">
        <f t="shared" si="26"/>
        <v>0</v>
      </c>
      <c r="BG169" s="106">
        <f t="shared" si="27"/>
        <v>0</v>
      </c>
      <c r="BH169" s="106">
        <f t="shared" si="28"/>
        <v>0</v>
      </c>
      <c r="BI169" s="106">
        <f t="shared" si="29"/>
        <v>0</v>
      </c>
      <c r="BJ169" s="19" t="s">
        <v>90</v>
      </c>
      <c r="BK169" s="172">
        <f t="shared" si="30"/>
        <v>0</v>
      </c>
      <c r="BL169" s="19" t="s">
        <v>245</v>
      </c>
      <c r="BM169" s="19" t="s">
        <v>276</v>
      </c>
    </row>
    <row r="170" spans="2:65" s="1" customFormat="1" ht="25.5" customHeight="1" x14ac:dyDescent="0.3">
      <c r="B170" s="132"/>
      <c r="C170" s="163" t="s">
        <v>213</v>
      </c>
      <c r="D170" s="163" t="s">
        <v>164</v>
      </c>
      <c r="E170" s="164" t="s">
        <v>277</v>
      </c>
      <c r="F170" s="238" t="s">
        <v>278</v>
      </c>
      <c r="G170" s="238"/>
      <c r="H170" s="238"/>
      <c r="I170" s="238"/>
      <c r="J170" s="165" t="s">
        <v>250</v>
      </c>
      <c r="K170" s="166">
        <v>1</v>
      </c>
      <c r="L170" s="167">
        <v>0</v>
      </c>
      <c r="M170" s="254">
        <v>0</v>
      </c>
      <c r="N170" s="254"/>
      <c r="O170" s="254"/>
      <c r="P170" s="253">
        <f t="shared" si="18"/>
        <v>0</v>
      </c>
      <c r="Q170" s="253"/>
      <c r="R170" s="135"/>
      <c r="T170" s="168" t="s">
        <v>5</v>
      </c>
      <c r="U170" s="43" t="s">
        <v>46</v>
      </c>
      <c r="V170" s="169">
        <f t="shared" si="19"/>
        <v>0</v>
      </c>
      <c r="W170" s="169">
        <f t="shared" si="20"/>
        <v>0</v>
      </c>
      <c r="X170" s="169">
        <f t="shared" si="21"/>
        <v>0</v>
      </c>
      <c r="Y170" s="35"/>
      <c r="Z170" s="170">
        <f t="shared" si="22"/>
        <v>0</v>
      </c>
      <c r="AA170" s="170">
        <v>0</v>
      </c>
      <c r="AB170" s="170">
        <f t="shared" si="23"/>
        <v>0</v>
      </c>
      <c r="AC170" s="170">
        <v>0</v>
      </c>
      <c r="AD170" s="171">
        <f t="shared" si="24"/>
        <v>0</v>
      </c>
      <c r="AR170" s="19" t="s">
        <v>245</v>
      </c>
      <c r="AT170" s="19" t="s">
        <v>164</v>
      </c>
      <c r="AU170" s="19" t="s">
        <v>90</v>
      </c>
      <c r="AY170" s="19" t="s">
        <v>163</v>
      </c>
      <c r="BE170" s="106">
        <f t="shared" si="25"/>
        <v>0</v>
      </c>
      <c r="BF170" s="106">
        <f t="shared" si="26"/>
        <v>0</v>
      </c>
      <c r="BG170" s="106">
        <f t="shared" si="27"/>
        <v>0</v>
      </c>
      <c r="BH170" s="106">
        <f t="shared" si="28"/>
        <v>0</v>
      </c>
      <c r="BI170" s="106">
        <f t="shared" si="29"/>
        <v>0</v>
      </c>
      <c r="BJ170" s="19" t="s">
        <v>90</v>
      </c>
      <c r="BK170" s="172">
        <f t="shared" si="30"/>
        <v>0</v>
      </c>
      <c r="BL170" s="19" t="s">
        <v>245</v>
      </c>
      <c r="BM170" s="19" t="s">
        <v>245</v>
      </c>
    </row>
    <row r="171" spans="2:65" s="1" customFormat="1" ht="16.5" customHeight="1" x14ac:dyDescent="0.3">
      <c r="B171" s="132"/>
      <c r="C171" s="163" t="s">
        <v>279</v>
      </c>
      <c r="D171" s="163" t="s">
        <v>164</v>
      </c>
      <c r="E171" s="164" t="s">
        <v>280</v>
      </c>
      <c r="F171" s="238" t="s">
        <v>281</v>
      </c>
      <c r="G171" s="238"/>
      <c r="H171" s="238"/>
      <c r="I171" s="238"/>
      <c r="J171" s="165" t="s">
        <v>250</v>
      </c>
      <c r="K171" s="166">
        <v>1</v>
      </c>
      <c r="L171" s="167">
        <v>0</v>
      </c>
      <c r="M171" s="254">
        <v>0</v>
      </c>
      <c r="N171" s="254"/>
      <c r="O171" s="254"/>
      <c r="P171" s="253">
        <f t="shared" si="18"/>
        <v>0</v>
      </c>
      <c r="Q171" s="253"/>
      <c r="R171" s="135"/>
      <c r="T171" s="168" t="s">
        <v>5</v>
      </c>
      <c r="U171" s="43" t="s">
        <v>46</v>
      </c>
      <c r="V171" s="169">
        <f t="shared" si="19"/>
        <v>0</v>
      </c>
      <c r="W171" s="169">
        <f t="shared" si="20"/>
        <v>0</v>
      </c>
      <c r="X171" s="169">
        <f t="shared" si="21"/>
        <v>0</v>
      </c>
      <c r="Y171" s="35"/>
      <c r="Z171" s="170">
        <f t="shared" si="22"/>
        <v>0</v>
      </c>
      <c r="AA171" s="170">
        <v>0</v>
      </c>
      <c r="AB171" s="170">
        <f t="shared" si="23"/>
        <v>0</v>
      </c>
      <c r="AC171" s="170">
        <v>0</v>
      </c>
      <c r="AD171" s="171">
        <f t="shared" si="24"/>
        <v>0</v>
      </c>
      <c r="AR171" s="19" t="s">
        <v>245</v>
      </c>
      <c r="AT171" s="19" t="s">
        <v>164</v>
      </c>
      <c r="AU171" s="19" t="s">
        <v>90</v>
      </c>
      <c r="AY171" s="19" t="s">
        <v>163</v>
      </c>
      <c r="BE171" s="106">
        <f t="shared" si="25"/>
        <v>0</v>
      </c>
      <c r="BF171" s="106">
        <f t="shared" si="26"/>
        <v>0</v>
      </c>
      <c r="BG171" s="106">
        <f t="shared" si="27"/>
        <v>0</v>
      </c>
      <c r="BH171" s="106">
        <f t="shared" si="28"/>
        <v>0</v>
      </c>
      <c r="BI171" s="106">
        <f t="shared" si="29"/>
        <v>0</v>
      </c>
      <c r="BJ171" s="19" t="s">
        <v>90</v>
      </c>
      <c r="BK171" s="172">
        <f t="shared" si="30"/>
        <v>0</v>
      </c>
      <c r="BL171" s="19" t="s">
        <v>245</v>
      </c>
      <c r="BM171" s="19" t="s">
        <v>282</v>
      </c>
    </row>
    <row r="172" spans="2:65" s="1" customFormat="1" ht="16.5" customHeight="1" x14ac:dyDescent="0.3">
      <c r="B172" s="132"/>
      <c r="C172" s="163" t="s">
        <v>217</v>
      </c>
      <c r="D172" s="163" t="s">
        <v>164</v>
      </c>
      <c r="E172" s="164" t="s">
        <v>283</v>
      </c>
      <c r="F172" s="238" t="s">
        <v>284</v>
      </c>
      <c r="G172" s="238"/>
      <c r="H172" s="238"/>
      <c r="I172" s="238"/>
      <c r="J172" s="165" t="s">
        <v>250</v>
      </c>
      <c r="K172" s="166">
        <v>1</v>
      </c>
      <c r="L172" s="167">
        <v>0</v>
      </c>
      <c r="M172" s="254">
        <v>0</v>
      </c>
      <c r="N172" s="254"/>
      <c r="O172" s="254"/>
      <c r="P172" s="253">
        <f t="shared" si="18"/>
        <v>0</v>
      </c>
      <c r="Q172" s="253"/>
      <c r="R172" s="135"/>
      <c r="T172" s="168" t="s">
        <v>5</v>
      </c>
      <c r="U172" s="43" t="s">
        <v>46</v>
      </c>
      <c r="V172" s="169">
        <f t="shared" si="19"/>
        <v>0</v>
      </c>
      <c r="W172" s="169">
        <f t="shared" si="20"/>
        <v>0</v>
      </c>
      <c r="X172" s="169">
        <f t="shared" si="21"/>
        <v>0</v>
      </c>
      <c r="Y172" s="35"/>
      <c r="Z172" s="170">
        <f t="shared" si="22"/>
        <v>0</v>
      </c>
      <c r="AA172" s="170">
        <v>0</v>
      </c>
      <c r="AB172" s="170">
        <f t="shared" si="23"/>
        <v>0</v>
      </c>
      <c r="AC172" s="170">
        <v>0</v>
      </c>
      <c r="AD172" s="171">
        <f t="shared" si="24"/>
        <v>0</v>
      </c>
      <c r="AR172" s="19" t="s">
        <v>245</v>
      </c>
      <c r="AT172" s="19" t="s">
        <v>164</v>
      </c>
      <c r="AU172" s="19" t="s">
        <v>90</v>
      </c>
      <c r="AY172" s="19" t="s">
        <v>163</v>
      </c>
      <c r="BE172" s="106">
        <f t="shared" si="25"/>
        <v>0</v>
      </c>
      <c r="BF172" s="106">
        <f t="shared" si="26"/>
        <v>0</v>
      </c>
      <c r="BG172" s="106">
        <f t="shared" si="27"/>
        <v>0</v>
      </c>
      <c r="BH172" s="106">
        <f t="shared" si="28"/>
        <v>0</v>
      </c>
      <c r="BI172" s="106">
        <f t="shared" si="29"/>
        <v>0</v>
      </c>
      <c r="BJ172" s="19" t="s">
        <v>90</v>
      </c>
      <c r="BK172" s="172">
        <f t="shared" si="30"/>
        <v>0</v>
      </c>
      <c r="BL172" s="19" t="s">
        <v>245</v>
      </c>
      <c r="BM172" s="19" t="s">
        <v>285</v>
      </c>
    </row>
    <row r="173" spans="2:65" s="1" customFormat="1" ht="16.5" customHeight="1" x14ac:dyDescent="0.3">
      <c r="B173" s="132"/>
      <c r="C173" s="163" t="s">
        <v>221</v>
      </c>
      <c r="D173" s="163" t="s">
        <v>164</v>
      </c>
      <c r="E173" s="164" t="s">
        <v>286</v>
      </c>
      <c r="F173" s="238" t="s">
        <v>287</v>
      </c>
      <c r="G173" s="238"/>
      <c r="H173" s="238"/>
      <c r="I173" s="238"/>
      <c r="J173" s="165" t="s">
        <v>250</v>
      </c>
      <c r="K173" s="166">
        <v>1</v>
      </c>
      <c r="L173" s="167">
        <v>0</v>
      </c>
      <c r="M173" s="254">
        <v>0</v>
      </c>
      <c r="N173" s="254"/>
      <c r="O173" s="254"/>
      <c r="P173" s="253">
        <f t="shared" si="18"/>
        <v>0</v>
      </c>
      <c r="Q173" s="253"/>
      <c r="R173" s="135"/>
      <c r="T173" s="168" t="s">
        <v>5</v>
      </c>
      <c r="U173" s="43" t="s">
        <v>46</v>
      </c>
      <c r="V173" s="169">
        <f t="shared" si="19"/>
        <v>0</v>
      </c>
      <c r="W173" s="169">
        <f t="shared" si="20"/>
        <v>0</v>
      </c>
      <c r="X173" s="169">
        <f t="shared" si="21"/>
        <v>0</v>
      </c>
      <c r="Y173" s="35"/>
      <c r="Z173" s="170">
        <f t="shared" si="22"/>
        <v>0</v>
      </c>
      <c r="AA173" s="170">
        <v>0</v>
      </c>
      <c r="AB173" s="170">
        <f t="shared" si="23"/>
        <v>0</v>
      </c>
      <c r="AC173" s="170">
        <v>0</v>
      </c>
      <c r="AD173" s="171">
        <f t="shared" si="24"/>
        <v>0</v>
      </c>
      <c r="AR173" s="19" t="s">
        <v>245</v>
      </c>
      <c r="AT173" s="19" t="s">
        <v>164</v>
      </c>
      <c r="AU173" s="19" t="s">
        <v>90</v>
      </c>
      <c r="AY173" s="19" t="s">
        <v>163</v>
      </c>
      <c r="BE173" s="106">
        <f t="shared" si="25"/>
        <v>0</v>
      </c>
      <c r="BF173" s="106">
        <f t="shared" si="26"/>
        <v>0</v>
      </c>
      <c r="BG173" s="106">
        <f t="shared" si="27"/>
        <v>0</v>
      </c>
      <c r="BH173" s="106">
        <f t="shared" si="28"/>
        <v>0</v>
      </c>
      <c r="BI173" s="106">
        <f t="shared" si="29"/>
        <v>0</v>
      </c>
      <c r="BJ173" s="19" t="s">
        <v>90</v>
      </c>
      <c r="BK173" s="172">
        <f t="shared" si="30"/>
        <v>0</v>
      </c>
      <c r="BL173" s="19" t="s">
        <v>245</v>
      </c>
      <c r="BM173" s="19" t="s">
        <v>288</v>
      </c>
    </row>
    <row r="174" spans="2:65" s="1" customFormat="1" ht="16.5" customHeight="1" x14ac:dyDescent="0.3">
      <c r="B174" s="132"/>
      <c r="C174" s="163" t="s">
        <v>289</v>
      </c>
      <c r="D174" s="163" t="s">
        <v>164</v>
      </c>
      <c r="E174" s="164" t="s">
        <v>290</v>
      </c>
      <c r="F174" s="238" t="s">
        <v>291</v>
      </c>
      <c r="G174" s="238"/>
      <c r="H174" s="238"/>
      <c r="I174" s="238"/>
      <c r="J174" s="165" t="s">
        <v>250</v>
      </c>
      <c r="K174" s="166">
        <v>8</v>
      </c>
      <c r="L174" s="167">
        <v>0</v>
      </c>
      <c r="M174" s="254">
        <v>0</v>
      </c>
      <c r="N174" s="254"/>
      <c r="O174" s="254"/>
      <c r="P174" s="253">
        <f t="shared" si="18"/>
        <v>0</v>
      </c>
      <c r="Q174" s="253"/>
      <c r="R174" s="135"/>
      <c r="T174" s="168" t="s">
        <v>5</v>
      </c>
      <c r="U174" s="43" t="s">
        <v>46</v>
      </c>
      <c r="V174" s="169">
        <f t="shared" si="19"/>
        <v>0</v>
      </c>
      <c r="W174" s="169">
        <f t="shared" si="20"/>
        <v>0</v>
      </c>
      <c r="X174" s="169">
        <f t="shared" si="21"/>
        <v>0</v>
      </c>
      <c r="Y174" s="35"/>
      <c r="Z174" s="170">
        <f t="shared" si="22"/>
        <v>0</v>
      </c>
      <c r="AA174" s="170">
        <v>0</v>
      </c>
      <c r="AB174" s="170">
        <f t="shared" si="23"/>
        <v>0</v>
      </c>
      <c r="AC174" s="170">
        <v>0</v>
      </c>
      <c r="AD174" s="171">
        <f t="shared" si="24"/>
        <v>0</v>
      </c>
      <c r="AR174" s="19" t="s">
        <v>245</v>
      </c>
      <c r="AT174" s="19" t="s">
        <v>164</v>
      </c>
      <c r="AU174" s="19" t="s">
        <v>90</v>
      </c>
      <c r="AY174" s="19" t="s">
        <v>163</v>
      </c>
      <c r="BE174" s="106">
        <f t="shared" si="25"/>
        <v>0</v>
      </c>
      <c r="BF174" s="106">
        <f t="shared" si="26"/>
        <v>0</v>
      </c>
      <c r="BG174" s="106">
        <f t="shared" si="27"/>
        <v>0</v>
      </c>
      <c r="BH174" s="106">
        <f t="shared" si="28"/>
        <v>0</v>
      </c>
      <c r="BI174" s="106">
        <f t="shared" si="29"/>
        <v>0</v>
      </c>
      <c r="BJ174" s="19" t="s">
        <v>90</v>
      </c>
      <c r="BK174" s="172">
        <f t="shared" si="30"/>
        <v>0</v>
      </c>
      <c r="BL174" s="19" t="s">
        <v>245</v>
      </c>
      <c r="BM174" s="19" t="s">
        <v>292</v>
      </c>
    </row>
    <row r="175" spans="2:65" s="1" customFormat="1" ht="16.5" customHeight="1" x14ac:dyDescent="0.3">
      <c r="B175" s="132"/>
      <c r="C175" s="163" t="s">
        <v>225</v>
      </c>
      <c r="D175" s="163" t="s">
        <v>164</v>
      </c>
      <c r="E175" s="164" t="s">
        <v>293</v>
      </c>
      <c r="F175" s="238" t="s">
        <v>294</v>
      </c>
      <c r="G175" s="238"/>
      <c r="H175" s="238"/>
      <c r="I175" s="238"/>
      <c r="J175" s="165" t="s">
        <v>250</v>
      </c>
      <c r="K175" s="166">
        <v>3</v>
      </c>
      <c r="L175" s="167">
        <v>0</v>
      </c>
      <c r="M175" s="254">
        <v>0</v>
      </c>
      <c r="N175" s="254"/>
      <c r="O175" s="254"/>
      <c r="P175" s="253">
        <f t="shared" si="18"/>
        <v>0</v>
      </c>
      <c r="Q175" s="253"/>
      <c r="R175" s="135"/>
      <c r="T175" s="168" t="s">
        <v>5</v>
      </c>
      <c r="U175" s="43" t="s">
        <v>46</v>
      </c>
      <c r="V175" s="169">
        <f t="shared" si="19"/>
        <v>0</v>
      </c>
      <c r="W175" s="169">
        <f t="shared" si="20"/>
        <v>0</v>
      </c>
      <c r="X175" s="169">
        <f t="shared" si="21"/>
        <v>0</v>
      </c>
      <c r="Y175" s="35"/>
      <c r="Z175" s="170">
        <f t="shared" si="22"/>
        <v>0</v>
      </c>
      <c r="AA175" s="170">
        <v>0</v>
      </c>
      <c r="AB175" s="170">
        <f t="shared" si="23"/>
        <v>0</v>
      </c>
      <c r="AC175" s="170">
        <v>0</v>
      </c>
      <c r="AD175" s="171">
        <f t="shared" si="24"/>
        <v>0</v>
      </c>
      <c r="AR175" s="19" t="s">
        <v>245</v>
      </c>
      <c r="AT175" s="19" t="s">
        <v>164</v>
      </c>
      <c r="AU175" s="19" t="s">
        <v>90</v>
      </c>
      <c r="AY175" s="19" t="s">
        <v>163</v>
      </c>
      <c r="BE175" s="106">
        <f t="shared" si="25"/>
        <v>0</v>
      </c>
      <c r="BF175" s="106">
        <f t="shared" si="26"/>
        <v>0</v>
      </c>
      <c r="BG175" s="106">
        <f t="shared" si="27"/>
        <v>0</v>
      </c>
      <c r="BH175" s="106">
        <f t="shared" si="28"/>
        <v>0</v>
      </c>
      <c r="BI175" s="106">
        <f t="shared" si="29"/>
        <v>0</v>
      </c>
      <c r="BJ175" s="19" t="s">
        <v>90</v>
      </c>
      <c r="BK175" s="172">
        <f t="shared" si="30"/>
        <v>0</v>
      </c>
      <c r="BL175" s="19" t="s">
        <v>245</v>
      </c>
      <c r="BM175" s="19" t="s">
        <v>295</v>
      </c>
    </row>
    <row r="176" spans="2:65" s="1" customFormat="1" ht="16.5" customHeight="1" x14ac:dyDescent="0.3">
      <c r="B176" s="132"/>
      <c r="C176" s="163" t="s">
        <v>232</v>
      </c>
      <c r="D176" s="163" t="s">
        <v>164</v>
      </c>
      <c r="E176" s="164" t="s">
        <v>296</v>
      </c>
      <c r="F176" s="238" t="s">
        <v>297</v>
      </c>
      <c r="G176" s="238"/>
      <c r="H176" s="238"/>
      <c r="I176" s="238"/>
      <c r="J176" s="165" t="s">
        <v>250</v>
      </c>
      <c r="K176" s="166">
        <v>12</v>
      </c>
      <c r="L176" s="167">
        <v>0</v>
      </c>
      <c r="M176" s="254">
        <v>0</v>
      </c>
      <c r="N176" s="254"/>
      <c r="O176" s="254"/>
      <c r="P176" s="253">
        <f t="shared" si="18"/>
        <v>0</v>
      </c>
      <c r="Q176" s="253"/>
      <c r="R176" s="135"/>
      <c r="T176" s="168" t="s">
        <v>5</v>
      </c>
      <c r="U176" s="43" t="s">
        <v>46</v>
      </c>
      <c r="V176" s="169">
        <f t="shared" si="19"/>
        <v>0</v>
      </c>
      <c r="W176" s="169">
        <f t="shared" si="20"/>
        <v>0</v>
      </c>
      <c r="X176" s="169">
        <f t="shared" si="21"/>
        <v>0</v>
      </c>
      <c r="Y176" s="35"/>
      <c r="Z176" s="170">
        <f t="shared" si="22"/>
        <v>0</v>
      </c>
      <c r="AA176" s="170">
        <v>0</v>
      </c>
      <c r="AB176" s="170">
        <f t="shared" si="23"/>
        <v>0</v>
      </c>
      <c r="AC176" s="170">
        <v>0</v>
      </c>
      <c r="AD176" s="171">
        <f t="shared" si="24"/>
        <v>0</v>
      </c>
      <c r="AR176" s="19" t="s">
        <v>245</v>
      </c>
      <c r="AT176" s="19" t="s">
        <v>164</v>
      </c>
      <c r="AU176" s="19" t="s">
        <v>90</v>
      </c>
      <c r="AY176" s="19" t="s">
        <v>163</v>
      </c>
      <c r="BE176" s="106">
        <f t="shared" si="25"/>
        <v>0</v>
      </c>
      <c r="BF176" s="106">
        <f t="shared" si="26"/>
        <v>0</v>
      </c>
      <c r="BG176" s="106">
        <f t="shared" si="27"/>
        <v>0</v>
      </c>
      <c r="BH176" s="106">
        <f t="shared" si="28"/>
        <v>0</v>
      </c>
      <c r="BI176" s="106">
        <f t="shared" si="29"/>
        <v>0</v>
      </c>
      <c r="BJ176" s="19" t="s">
        <v>90</v>
      </c>
      <c r="BK176" s="172">
        <f t="shared" si="30"/>
        <v>0</v>
      </c>
      <c r="BL176" s="19" t="s">
        <v>245</v>
      </c>
      <c r="BM176" s="19" t="s">
        <v>298</v>
      </c>
    </row>
    <row r="177" spans="2:65" s="1" customFormat="1" ht="16.5" customHeight="1" x14ac:dyDescent="0.3">
      <c r="B177" s="132"/>
      <c r="C177" s="163" t="s">
        <v>299</v>
      </c>
      <c r="D177" s="163" t="s">
        <v>164</v>
      </c>
      <c r="E177" s="164" t="s">
        <v>300</v>
      </c>
      <c r="F177" s="238" t="s">
        <v>301</v>
      </c>
      <c r="G177" s="238"/>
      <c r="H177" s="238"/>
      <c r="I177" s="238"/>
      <c r="J177" s="165" t="s">
        <v>250</v>
      </c>
      <c r="K177" s="166">
        <v>24</v>
      </c>
      <c r="L177" s="167">
        <v>0</v>
      </c>
      <c r="M177" s="254">
        <v>0</v>
      </c>
      <c r="N177" s="254"/>
      <c r="O177" s="254"/>
      <c r="P177" s="253">
        <f t="shared" si="18"/>
        <v>0</v>
      </c>
      <c r="Q177" s="253"/>
      <c r="R177" s="135"/>
      <c r="T177" s="168" t="s">
        <v>5</v>
      </c>
      <c r="U177" s="43" t="s">
        <v>46</v>
      </c>
      <c r="V177" s="169">
        <f t="shared" si="19"/>
        <v>0</v>
      </c>
      <c r="W177" s="169">
        <f t="shared" si="20"/>
        <v>0</v>
      </c>
      <c r="X177" s="169">
        <f t="shared" si="21"/>
        <v>0</v>
      </c>
      <c r="Y177" s="35"/>
      <c r="Z177" s="170">
        <f t="shared" si="22"/>
        <v>0</v>
      </c>
      <c r="AA177" s="170">
        <v>0</v>
      </c>
      <c r="AB177" s="170">
        <f t="shared" si="23"/>
        <v>0</v>
      </c>
      <c r="AC177" s="170">
        <v>0</v>
      </c>
      <c r="AD177" s="171">
        <f t="shared" si="24"/>
        <v>0</v>
      </c>
      <c r="AR177" s="19" t="s">
        <v>245</v>
      </c>
      <c r="AT177" s="19" t="s">
        <v>164</v>
      </c>
      <c r="AU177" s="19" t="s">
        <v>90</v>
      </c>
      <c r="AY177" s="19" t="s">
        <v>163</v>
      </c>
      <c r="BE177" s="106">
        <f t="shared" si="25"/>
        <v>0</v>
      </c>
      <c r="BF177" s="106">
        <f t="shared" si="26"/>
        <v>0</v>
      </c>
      <c r="BG177" s="106">
        <f t="shared" si="27"/>
        <v>0</v>
      </c>
      <c r="BH177" s="106">
        <f t="shared" si="28"/>
        <v>0</v>
      </c>
      <c r="BI177" s="106">
        <f t="shared" si="29"/>
        <v>0</v>
      </c>
      <c r="BJ177" s="19" t="s">
        <v>90</v>
      </c>
      <c r="BK177" s="172">
        <f t="shared" si="30"/>
        <v>0</v>
      </c>
      <c r="BL177" s="19" t="s">
        <v>245</v>
      </c>
      <c r="BM177" s="19" t="s">
        <v>302</v>
      </c>
    </row>
    <row r="178" spans="2:65" s="1" customFormat="1" ht="16.5" customHeight="1" x14ac:dyDescent="0.3">
      <c r="B178" s="132"/>
      <c r="C178" s="163" t="s">
        <v>235</v>
      </c>
      <c r="D178" s="163" t="s">
        <v>164</v>
      </c>
      <c r="E178" s="164" t="s">
        <v>303</v>
      </c>
      <c r="F178" s="238" t="s">
        <v>304</v>
      </c>
      <c r="G178" s="238"/>
      <c r="H178" s="238"/>
      <c r="I178" s="238"/>
      <c r="J178" s="165" t="s">
        <v>250</v>
      </c>
      <c r="K178" s="166">
        <v>8</v>
      </c>
      <c r="L178" s="167">
        <v>0</v>
      </c>
      <c r="M178" s="254">
        <v>0</v>
      </c>
      <c r="N178" s="254"/>
      <c r="O178" s="254"/>
      <c r="P178" s="253">
        <f t="shared" si="18"/>
        <v>0</v>
      </c>
      <c r="Q178" s="253"/>
      <c r="R178" s="135"/>
      <c r="T178" s="168" t="s">
        <v>5</v>
      </c>
      <c r="U178" s="43" t="s">
        <v>46</v>
      </c>
      <c r="V178" s="169">
        <f t="shared" si="19"/>
        <v>0</v>
      </c>
      <c r="W178" s="169">
        <f t="shared" si="20"/>
        <v>0</v>
      </c>
      <c r="X178" s="169">
        <f t="shared" si="21"/>
        <v>0</v>
      </c>
      <c r="Y178" s="35"/>
      <c r="Z178" s="170">
        <f t="shared" si="22"/>
        <v>0</v>
      </c>
      <c r="AA178" s="170">
        <v>0</v>
      </c>
      <c r="AB178" s="170">
        <f t="shared" si="23"/>
        <v>0</v>
      </c>
      <c r="AC178" s="170">
        <v>0</v>
      </c>
      <c r="AD178" s="171">
        <f t="shared" si="24"/>
        <v>0</v>
      </c>
      <c r="AR178" s="19" t="s">
        <v>245</v>
      </c>
      <c r="AT178" s="19" t="s">
        <v>164</v>
      </c>
      <c r="AU178" s="19" t="s">
        <v>90</v>
      </c>
      <c r="AY178" s="19" t="s">
        <v>163</v>
      </c>
      <c r="BE178" s="106">
        <f t="shared" si="25"/>
        <v>0</v>
      </c>
      <c r="BF178" s="106">
        <f t="shared" si="26"/>
        <v>0</v>
      </c>
      <c r="BG178" s="106">
        <f t="shared" si="27"/>
        <v>0</v>
      </c>
      <c r="BH178" s="106">
        <f t="shared" si="28"/>
        <v>0</v>
      </c>
      <c r="BI178" s="106">
        <f t="shared" si="29"/>
        <v>0</v>
      </c>
      <c r="BJ178" s="19" t="s">
        <v>90</v>
      </c>
      <c r="BK178" s="172">
        <f t="shared" si="30"/>
        <v>0</v>
      </c>
      <c r="BL178" s="19" t="s">
        <v>245</v>
      </c>
      <c r="BM178" s="19" t="s">
        <v>305</v>
      </c>
    </row>
    <row r="179" spans="2:65" s="1" customFormat="1" ht="16.5" customHeight="1" x14ac:dyDescent="0.3">
      <c r="B179" s="132"/>
      <c r="C179" s="163" t="s">
        <v>306</v>
      </c>
      <c r="D179" s="163" t="s">
        <v>164</v>
      </c>
      <c r="E179" s="164" t="s">
        <v>307</v>
      </c>
      <c r="F179" s="238" t="s">
        <v>308</v>
      </c>
      <c r="G179" s="238"/>
      <c r="H179" s="238"/>
      <c r="I179" s="238"/>
      <c r="J179" s="165" t="s">
        <v>250</v>
      </c>
      <c r="K179" s="166">
        <v>3</v>
      </c>
      <c r="L179" s="167">
        <v>0</v>
      </c>
      <c r="M179" s="254">
        <v>0</v>
      </c>
      <c r="N179" s="254"/>
      <c r="O179" s="254"/>
      <c r="P179" s="253">
        <f t="shared" si="18"/>
        <v>0</v>
      </c>
      <c r="Q179" s="253"/>
      <c r="R179" s="135"/>
      <c r="T179" s="168" t="s">
        <v>5</v>
      </c>
      <c r="U179" s="43" t="s">
        <v>46</v>
      </c>
      <c r="V179" s="169">
        <f t="shared" si="19"/>
        <v>0</v>
      </c>
      <c r="W179" s="169">
        <f t="shared" si="20"/>
        <v>0</v>
      </c>
      <c r="X179" s="169">
        <f t="shared" si="21"/>
        <v>0</v>
      </c>
      <c r="Y179" s="35"/>
      <c r="Z179" s="170">
        <f t="shared" si="22"/>
        <v>0</v>
      </c>
      <c r="AA179" s="170">
        <v>0</v>
      </c>
      <c r="AB179" s="170">
        <f t="shared" si="23"/>
        <v>0</v>
      </c>
      <c r="AC179" s="170">
        <v>0</v>
      </c>
      <c r="AD179" s="171">
        <f t="shared" si="24"/>
        <v>0</v>
      </c>
      <c r="AR179" s="19" t="s">
        <v>245</v>
      </c>
      <c r="AT179" s="19" t="s">
        <v>164</v>
      </c>
      <c r="AU179" s="19" t="s">
        <v>90</v>
      </c>
      <c r="AY179" s="19" t="s">
        <v>163</v>
      </c>
      <c r="BE179" s="106">
        <f t="shared" si="25"/>
        <v>0</v>
      </c>
      <c r="BF179" s="106">
        <f t="shared" si="26"/>
        <v>0</v>
      </c>
      <c r="BG179" s="106">
        <f t="shared" si="27"/>
        <v>0</v>
      </c>
      <c r="BH179" s="106">
        <f t="shared" si="28"/>
        <v>0</v>
      </c>
      <c r="BI179" s="106">
        <f t="shared" si="29"/>
        <v>0</v>
      </c>
      <c r="BJ179" s="19" t="s">
        <v>90</v>
      </c>
      <c r="BK179" s="172">
        <f t="shared" si="30"/>
        <v>0</v>
      </c>
      <c r="BL179" s="19" t="s">
        <v>245</v>
      </c>
      <c r="BM179" s="19" t="s">
        <v>309</v>
      </c>
    </row>
    <row r="180" spans="2:65" s="1" customFormat="1" ht="16.5" customHeight="1" x14ac:dyDescent="0.3">
      <c r="B180" s="132"/>
      <c r="C180" s="163" t="s">
        <v>239</v>
      </c>
      <c r="D180" s="163" t="s">
        <v>164</v>
      </c>
      <c r="E180" s="164" t="s">
        <v>310</v>
      </c>
      <c r="F180" s="238" t="s">
        <v>311</v>
      </c>
      <c r="G180" s="238"/>
      <c r="H180" s="238"/>
      <c r="I180" s="238"/>
      <c r="J180" s="165" t="s">
        <v>250</v>
      </c>
      <c r="K180" s="166">
        <v>5</v>
      </c>
      <c r="L180" s="167">
        <v>0</v>
      </c>
      <c r="M180" s="254">
        <v>0</v>
      </c>
      <c r="N180" s="254"/>
      <c r="O180" s="254"/>
      <c r="P180" s="253">
        <f t="shared" si="18"/>
        <v>0</v>
      </c>
      <c r="Q180" s="253"/>
      <c r="R180" s="135"/>
      <c r="T180" s="168" t="s">
        <v>5</v>
      </c>
      <c r="U180" s="43" t="s">
        <v>46</v>
      </c>
      <c r="V180" s="169">
        <f t="shared" si="19"/>
        <v>0</v>
      </c>
      <c r="W180" s="169">
        <f t="shared" si="20"/>
        <v>0</v>
      </c>
      <c r="X180" s="169">
        <f t="shared" si="21"/>
        <v>0</v>
      </c>
      <c r="Y180" s="35"/>
      <c r="Z180" s="170">
        <f t="shared" si="22"/>
        <v>0</v>
      </c>
      <c r="AA180" s="170">
        <v>0</v>
      </c>
      <c r="AB180" s="170">
        <f t="shared" si="23"/>
        <v>0</v>
      </c>
      <c r="AC180" s="170">
        <v>0</v>
      </c>
      <c r="AD180" s="171">
        <f t="shared" si="24"/>
        <v>0</v>
      </c>
      <c r="AR180" s="19" t="s">
        <v>245</v>
      </c>
      <c r="AT180" s="19" t="s">
        <v>164</v>
      </c>
      <c r="AU180" s="19" t="s">
        <v>90</v>
      </c>
      <c r="AY180" s="19" t="s">
        <v>163</v>
      </c>
      <c r="BE180" s="106">
        <f t="shared" si="25"/>
        <v>0</v>
      </c>
      <c r="BF180" s="106">
        <f t="shared" si="26"/>
        <v>0</v>
      </c>
      <c r="BG180" s="106">
        <f t="shared" si="27"/>
        <v>0</v>
      </c>
      <c r="BH180" s="106">
        <f t="shared" si="28"/>
        <v>0</v>
      </c>
      <c r="BI180" s="106">
        <f t="shared" si="29"/>
        <v>0</v>
      </c>
      <c r="BJ180" s="19" t="s">
        <v>90</v>
      </c>
      <c r="BK180" s="172">
        <f t="shared" si="30"/>
        <v>0</v>
      </c>
      <c r="BL180" s="19" t="s">
        <v>245</v>
      </c>
      <c r="BM180" s="19" t="s">
        <v>312</v>
      </c>
    </row>
    <row r="181" spans="2:65" s="1" customFormat="1" ht="16.5" customHeight="1" x14ac:dyDescent="0.3">
      <c r="B181" s="132"/>
      <c r="C181" s="163" t="s">
        <v>313</v>
      </c>
      <c r="D181" s="163" t="s">
        <v>164</v>
      </c>
      <c r="E181" s="164" t="s">
        <v>314</v>
      </c>
      <c r="F181" s="238" t="s">
        <v>315</v>
      </c>
      <c r="G181" s="238"/>
      <c r="H181" s="238"/>
      <c r="I181" s="238"/>
      <c r="J181" s="165" t="s">
        <v>250</v>
      </c>
      <c r="K181" s="166">
        <v>10</v>
      </c>
      <c r="L181" s="167">
        <v>0</v>
      </c>
      <c r="M181" s="254">
        <v>0</v>
      </c>
      <c r="N181" s="254"/>
      <c r="O181" s="254"/>
      <c r="P181" s="253">
        <f t="shared" si="18"/>
        <v>0</v>
      </c>
      <c r="Q181" s="253"/>
      <c r="R181" s="135"/>
      <c r="T181" s="168" t="s">
        <v>5</v>
      </c>
      <c r="U181" s="43" t="s">
        <v>46</v>
      </c>
      <c r="V181" s="169">
        <f t="shared" si="19"/>
        <v>0</v>
      </c>
      <c r="W181" s="169">
        <f t="shared" si="20"/>
        <v>0</v>
      </c>
      <c r="X181" s="169">
        <f t="shared" si="21"/>
        <v>0</v>
      </c>
      <c r="Y181" s="35"/>
      <c r="Z181" s="170">
        <f t="shared" si="22"/>
        <v>0</v>
      </c>
      <c r="AA181" s="170">
        <v>0</v>
      </c>
      <c r="AB181" s="170">
        <f t="shared" si="23"/>
        <v>0</v>
      </c>
      <c r="AC181" s="170">
        <v>0</v>
      </c>
      <c r="AD181" s="171">
        <f t="shared" si="24"/>
        <v>0</v>
      </c>
      <c r="AR181" s="19" t="s">
        <v>245</v>
      </c>
      <c r="AT181" s="19" t="s">
        <v>164</v>
      </c>
      <c r="AU181" s="19" t="s">
        <v>90</v>
      </c>
      <c r="AY181" s="19" t="s">
        <v>163</v>
      </c>
      <c r="BE181" s="106">
        <f t="shared" si="25"/>
        <v>0</v>
      </c>
      <c r="BF181" s="106">
        <f t="shared" si="26"/>
        <v>0</v>
      </c>
      <c r="BG181" s="106">
        <f t="shared" si="27"/>
        <v>0</v>
      </c>
      <c r="BH181" s="106">
        <f t="shared" si="28"/>
        <v>0</v>
      </c>
      <c r="BI181" s="106">
        <f t="shared" si="29"/>
        <v>0</v>
      </c>
      <c r="BJ181" s="19" t="s">
        <v>90</v>
      </c>
      <c r="BK181" s="172">
        <f t="shared" si="30"/>
        <v>0</v>
      </c>
      <c r="BL181" s="19" t="s">
        <v>245</v>
      </c>
      <c r="BM181" s="19" t="s">
        <v>316</v>
      </c>
    </row>
    <row r="182" spans="2:65" s="1" customFormat="1" ht="16.5" customHeight="1" x14ac:dyDescent="0.3">
      <c r="B182" s="132"/>
      <c r="C182" s="163" t="s">
        <v>317</v>
      </c>
      <c r="D182" s="163" t="s">
        <v>164</v>
      </c>
      <c r="E182" s="164" t="s">
        <v>318</v>
      </c>
      <c r="F182" s="238" t="s">
        <v>319</v>
      </c>
      <c r="G182" s="238"/>
      <c r="H182" s="238"/>
      <c r="I182" s="238"/>
      <c r="J182" s="165" t="s">
        <v>177</v>
      </c>
      <c r="K182" s="166">
        <v>30</v>
      </c>
      <c r="L182" s="167">
        <v>0</v>
      </c>
      <c r="M182" s="254">
        <v>0</v>
      </c>
      <c r="N182" s="254"/>
      <c r="O182" s="254"/>
      <c r="P182" s="253">
        <f t="shared" si="18"/>
        <v>0</v>
      </c>
      <c r="Q182" s="253"/>
      <c r="R182" s="135"/>
      <c r="T182" s="168" t="s">
        <v>5</v>
      </c>
      <c r="U182" s="43" t="s">
        <v>46</v>
      </c>
      <c r="V182" s="169">
        <f t="shared" si="19"/>
        <v>0</v>
      </c>
      <c r="W182" s="169">
        <f t="shared" si="20"/>
        <v>0</v>
      </c>
      <c r="X182" s="169">
        <f t="shared" si="21"/>
        <v>0</v>
      </c>
      <c r="Y182" s="35"/>
      <c r="Z182" s="170">
        <f t="shared" si="22"/>
        <v>0</v>
      </c>
      <c r="AA182" s="170">
        <v>0</v>
      </c>
      <c r="AB182" s="170">
        <f t="shared" si="23"/>
        <v>0</v>
      </c>
      <c r="AC182" s="170">
        <v>0</v>
      </c>
      <c r="AD182" s="171">
        <f t="shared" si="24"/>
        <v>0</v>
      </c>
      <c r="AR182" s="19" t="s">
        <v>245</v>
      </c>
      <c r="AT182" s="19" t="s">
        <v>164</v>
      </c>
      <c r="AU182" s="19" t="s">
        <v>90</v>
      </c>
      <c r="AY182" s="19" t="s">
        <v>163</v>
      </c>
      <c r="BE182" s="106">
        <f t="shared" si="25"/>
        <v>0</v>
      </c>
      <c r="BF182" s="106">
        <f t="shared" si="26"/>
        <v>0</v>
      </c>
      <c r="BG182" s="106">
        <f t="shared" si="27"/>
        <v>0</v>
      </c>
      <c r="BH182" s="106">
        <f t="shared" si="28"/>
        <v>0</v>
      </c>
      <c r="BI182" s="106">
        <f t="shared" si="29"/>
        <v>0</v>
      </c>
      <c r="BJ182" s="19" t="s">
        <v>90</v>
      </c>
      <c r="BK182" s="172">
        <f t="shared" si="30"/>
        <v>0</v>
      </c>
      <c r="BL182" s="19" t="s">
        <v>245</v>
      </c>
      <c r="BM182" s="19" t="s">
        <v>320</v>
      </c>
    </row>
    <row r="183" spans="2:65" s="1" customFormat="1" ht="16.5" customHeight="1" x14ac:dyDescent="0.3">
      <c r="B183" s="132"/>
      <c r="C183" s="163" t="s">
        <v>246</v>
      </c>
      <c r="D183" s="163" t="s">
        <v>164</v>
      </c>
      <c r="E183" s="164" t="s">
        <v>321</v>
      </c>
      <c r="F183" s="238" t="s">
        <v>322</v>
      </c>
      <c r="G183" s="238"/>
      <c r="H183" s="238"/>
      <c r="I183" s="238"/>
      <c r="J183" s="165" t="s">
        <v>250</v>
      </c>
      <c r="K183" s="166">
        <v>10</v>
      </c>
      <c r="L183" s="167">
        <v>0</v>
      </c>
      <c r="M183" s="254">
        <v>0</v>
      </c>
      <c r="N183" s="254"/>
      <c r="O183" s="254"/>
      <c r="P183" s="253">
        <f t="shared" si="18"/>
        <v>0</v>
      </c>
      <c r="Q183" s="253"/>
      <c r="R183" s="135"/>
      <c r="T183" s="168" t="s">
        <v>5</v>
      </c>
      <c r="U183" s="43" t="s">
        <v>46</v>
      </c>
      <c r="V183" s="169">
        <f t="shared" si="19"/>
        <v>0</v>
      </c>
      <c r="W183" s="169">
        <f t="shared" si="20"/>
        <v>0</v>
      </c>
      <c r="X183" s="169">
        <f t="shared" si="21"/>
        <v>0</v>
      </c>
      <c r="Y183" s="35"/>
      <c r="Z183" s="170">
        <f t="shared" si="22"/>
        <v>0</v>
      </c>
      <c r="AA183" s="170">
        <v>0</v>
      </c>
      <c r="AB183" s="170">
        <f t="shared" si="23"/>
        <v>0</v>
      </c>
      <c r="AC183" s="170">
        <v>0</v>
      </c>
      <c r="AD183" s="171">
        <f t="shared" si="24"/>
        <v>0</v>
      </c>
      <c r="AR183" s="19" t="s">
        <v>245</v>
      </c>
      <c r="AT183" s="19" t="s">
        <v>164</v>
      </c>
      <c r="AU183" s="19" t="s">
        <v>90</v>
      </c>
      <c r="AY183" s="19" t="s">
        <v>163</v>
      </c>
      <c r="BE183" s="106">
        <f t="shared" si="25"/>
        <v>0</v>
      </c>
      <c r="BF183" s="106">
        <f t="shared" si="26"/>
        <v>0</v>
      </c>
      <c r="BG183" s="106">
        <f t="shared" si="27"/>
        <v>0</v>
      </c>
      <c r="BH183" s="106">
        <f t="shared" si="28"/>
        <v>0</v>
      </c>
      <c r="BI183" s="106">
        <f t="shared" si="29"/>
        <v>0</v>
      </c>
      <c r="BJ183" s="19" t="s">
        <v>90</v>
      </c>
      <c r="BK183" s="172">
        <f t="shared" si="30"/>
        <v>0</v>
      </c>
      <c r="BL183" s="19" t="s">
        <v>245</v>
      </c>
      <c r="BM183" s="19" t="s">
        <v>323</v>
      </c>
    </row>
    <row r="184" spans="2:65" s="1" customFormat="1" ht="16.5" customHeight="1" x14ac:dyDescent="0.3">
      <c r="B184" s="132"/>
      <c r="C184" s="163" t="s">
        <v>324</v>
      </c>
      <c r="D184" s="163" t="s">
        <v>164</v>
      </c>
      <c r="E184" s="164" t="s">
        <v>325</v>
      </c>
      <c r="F184" s="238" t="s">
        <v>326</v>
      </c>
      <c r="G184" s="238"/>
      <c r="H184" s="238"/>
      <c r="I184" s="238"/>
      <c r="J184" s="165" t="s">
        <v>250</v>
      </c>
      <c r="K184" s="166">
        <v>30</v>
      </c>
      <c r="L184" s="167">
        <v>0</v>
      </c>
      <c r="M184" s="254">
        <v>0</v>
      </c>
      <c r="N184" s="254"/>
      <c r="O184" s="254"/>
      <c r="P184" s="253">
        <f t="shared" si="18"/>
        <v>0</v>
      </c>
      <c r="Q184" s="253"/>
      <c r="R184" s="135"/>
      <c r="T184" s="168" t="s">
        <v>5</v>
      </c>
      <c r="U184" s="43" t="s">
        <v>46</v>
      </c>
      <c r="V184" s="169">
        <f t="shared" si="19"/>
        <v>0</v>
      </c>
      <c r="W184" s="169">
        <f t="shared" si="20"/>
        <v>0</v>
      </c>
      <c r="X184" s="169">
        <f t="shared" si="21"/>
        <v>0</v>
      </c>
      <c r="Y184" s="35"/>
      <c r="Z184" s="170">
        <f t="shared" si="22"/>
        <v>0</v>
      </c>
      <c r="AA184" s="170">
        <v>0</v>
      </c>
      <c r="AB184" s="170">
        <f t="shared" si="23"/>
        <v>0</v>
      </c>
      <c r="AC184" s="170">
        <v>0</v>
      </c>
      <c r="AD184" s="171">
        <f t="shared" si="24"/>
        <v>0</v>
      </c>
      <c r="AR184" s="19" t="s">
        <v>245</v>
      </c>
      <c r="AT184" s="19" t="s">
        <v>164</v>
      </c>
      <c r="AU184" s="19" t="s">
        <v>90</v>
      </c>
      <c r="AY184" s="19" t="s">
        <v>163</v>
      </c>
      <c r="BE184" s="106">
        <f t="shared" si="25"/>
        <v>0</v>
      </c>
      <c r="BF184" s="106">
        <f t="shared" si="26"/>
        <v>0</v>
      </c>
      <c r="BG184" s="106">
        <f t="shared" si="27"/>
        <v>0</v>
      </c>
      <c r="BH184" s="106">
        <f t="shared" si="28"/>
        <v>0</v>
      </c>
      <c r="BI184" s="106">
        <f t="shared" si="29"/>
        <v>0</v>
      </c>
      <c r="BJ184" s="19" t="s">
        <v>90</v>
      </c>
      <c r="BK184" s="172">
        <f t="shared" si="30"/>
        <v>0</v>
      </c>
      <c r="BL184" s="19" t="s">
        <v>245</v>
      </c>
      <c r="BM184" s="19" t="s">
        <v>327</v>
      </c>
    </row>
    <row r="185" spans="2:65" s="1" customFormat="1" ht="16.5" customHeight="1" x14ac:dyDescent="0.3">
      <c r="B185" s="132"/>
      <c r="C185" s="163" t="s">
        <v>251</v>
      </c>
      <c r="D185" s="163" t="s">
        <v>164</v>
      </c>
      <c r="E185" s="164" t="s">
        <v>328</v>
      </c>
      <c r="F185" s="238" t="s">
        <v>329</v>
      </c>
      <c r="G185" s="238"/>
      <c r="H185" s="238"/>
      <c r="I185" s="238"/>
      <c r="J185" s="165" t="s">
        <v>250</v>
      </c>
      <c r="K185" s="166">
        <v>30</v>
      </c>
      <c r="L185" s="167">
        <v>0</v>
      </c>
      <c r="M185" s="254">
        <v>0</v>
      </c>
      <c r="N185" s="254"/>
      <c r="O185" s="254"/>
      <c r="P185" s="253">
        <f t="shared" si="18"/>
        <v>0</v>
      </c>
      <c r="Q185" s="253"/>
      <c r="R185" s="135"/>
      <c r="T185" s="168" t="s">
        <v>5</v>
      </c>
      <c r="U185" s="43" t="s">
        <v>46</v>
      </c>
      <c r="V185" s="169">
        <f t="shared" si="19"/>
        <v>0</v>
      </c>
      <c r="W185" s="169">
        <f t="shared" si="20"/>
        <v>0</v>
      </c>
      <c r="X185" s="169">
        <f t="shared" si="21"/>
        <v>0</v>
      </c>
      <c r="Y185" s="35"/>
      <c r="Z185" s="170">
        <f t="shared" si="22"/>
        <v>0</v>
      </c>
      <c r="AA185" s="170">
        <v>0</v>
      </c>
      <c r="AB185" s="170">
        <f t="shared" si="23"/>
        <v>0</v>
      </c>
      <c r="AC185" s="170">
        <v>0</v>
      </c>
      <c r="AD185" s="171">
        <f t="shared" si="24"/>
        <v>0</v>
      </c>
      <c r="AR185" s="19" t="s">
        <v>245</v>
      </c>
      <c r="AT185" s="19" t="s">
        <v>164</v>
      </c>
      <c r="AU185" s="19" t="s">
        <v>90</v>
      </c>
      <c r="AY185" s="19" t="s">
        <v>163</v>
      </c>
      <c r="BE185" s="106">
        <f t="shared" si="25"/>
        <v>0</v>
      </c>
      <c r="BF185" s="106">
        <f t="shared" si="26"/>
        <v>0</v>
      </c>
      <c r="BG185" s="106">
        <f t="shared" si="27"/>
        <v>0</v>
      </c>
      <c r="BH185" s="106">
        <f t="shared" si="28"/>
        <v>0</v>
      </c>
      <c r="BI185" s="106">
        <f t="shared" si="29"/>
        <v>0</v>
      </c>
      <c r="BJ185" s="19" t="s">
        <v>90</v>
      </c>
      <c r="BK185" s="172">
        <f t="shared" si="30"/>
        <v>0</v>
      </c>
      <c r="BL185" s="19" t="s">
        <v>245</v>
      </c>
      <c r="BM185" s="19" t="s">
        <v>330</v>
      </c>
    </row>
    <row r="186" spans="2:65" s="1" customFormat="1" ht="16.5" customHeight="1" x14ac:dyDescent="0.3">
      <c r="B186" s="132"/>
      <c r="C186" s="163" t="s">
        <v>331</v>
      </c>
      <c r="D186" s="163" t="s">
        <v>164</v>
      </c>
      <c r="E186" s="164" t="s">
        <v>332</v>
      </c>
      <c r="F186" s="238" t="s">
        <v>333</v>
      </c>
      <c r="G186" s="238"/>
      <c r="H186" s="238"/>
      <c r="I186" s="238"/>
      <c r="J186" s="165" t="s">
        <v>250</v>
      </c>
      <c r="K186" s="166">
        <v>1</v>
      </c>
      <c r="L186" s="167">
        <v>0</v>
      </c>
      <c r="M186" s="254">
        <v>0</v>
      </c>
      <c r="N186" s="254"/>
      <c r="O186" s="254"/>
      <c r="P186" s="253">
        <f t="shared" si="18"/>
        <v>0</v>
      </c>
      <c r="Q186" s="253"/>
      <c r="R186" s="135"/>
      <c r="T186" s="168" t="s">
        <v>5</v>
      </c>
      <c r="U186" s="43" t="s">
        <v>46</v>
      </c>
      <c r="V186" s="169">
        <f t="shared" si="19"/>
        <v>0</v>
      </c>
      <c r="W186" s="169">
        <f t="shared" si="20"/>
        <v>0</v>
      </c>
      <c r="X186" s="169">
        <f t="shared" si="21"/>
        <v>0</v>
      </c>
      <c r="Y186" s="35"/>
      <c r="Z186" s="170">
        <f t="shared" si="22"/>
        <v>0</v>
      </c>
      <c r="AA186" s="170">
        <v>0</v>
      </c>
      <c r="AB186" s="170">
        <f t="shared" si="23"/>
        <v>0</v>
      </c>
      <c r="AC186" s="170">
        <v>0</v>
      </c>
      <c r="AD186" s="171">
        <f t="shared" si="24"/>
        <v>0</v>
      </c>
      <c r="AR186" s="19" t="s">
        <v>245</v>
      </c>
      <c r="AT186" s="19" t="s">
        <v>164</v>
      </c>
      <c r="AU186" s="19" t="s">
        <v>90</v>
      </c>
      <c r="AY186" s="19" t="s">
        <v>163</v>
      </c>
      <c r="BE186" s="106">
        <f t="shared" si="25"/>
        <v>0</v>
      </c>
      <c r="BF186" s="106">
        <f t="shared" si="26"/>
        <v>0</v>
      </c>
      <c r="BG186" s="106">
        <f t="shared" si="27"/>
        <v>0</v>
      </c>
      <c r="BH186" s="106">
        <f t="shared" si="28"/>
        <v>0</v>
      </c>
      <c r="BI186" s="106">
        <f t="shared" si="29"/>
        <v>0</v>
      </c>
      <c r="BJ186" s="19" t="s">
        <v>90</v>
      </c>
      <c r="BK186" s="172">
        <f t="shared" si="30"/>
        <v>0</v>
      </c>
      <c r="BL186" s="19" t="s">
        <v>245</v>
      </c>
      <c r="BM186" s="19" t="s">
        <v>334</v>
      </c>
    </row>
    <row r="187" spans="2:65" s="1" customFormat="1" ht="16.5" customHeight="1" x14ac:dyDescent="0.3">
      <c r="B187" s="132"/>
      <c r="C187" s="163" t="s">
        <v>335</v>
      </c>
      <c r="D187" s="163" t="s">
        <v>164</v>
      </c>
      <c r="E187" s="164" t="s">
        <v>336</v>
      </c>
      <c r="F187" s="238" t="s">
        <v>337</v>
      </c>
      <c r="G187" s="238"/>
      <c r="H187" s="238"/>
      <c r="I187" s="238"/>
      <c r="J187" s="165" t="s">
        <v>250</v>
      </c>
      <c r="K187" s="166">
        <v>1</v>
      </c>
      <c r="L187" s="167">
        <v>0</v>
      </c>
      <c r="M187" s="254">
        <v>0</v>
      </c>
      <c r="N187" s="254"/>
      <c r="O187" s="254"/>
      <c r="P187" s="253">
        <f t="shared" si="18"/>
        <v>0</v>
      </c>
      <c r="Q187" s="253"/>
      <c r="R187" s="135"/>
      <c r="T187" s="168" t="s">
        <v>5</v>
      </c>
      <c r="U187" s="43" t="s">
        <v>46</v>
      </c>
      <c r="V187" s="169">
        <f t="shared" si="19"/>
        <v>0</v>
      </c>
      <c r="W187" s="169">
        <f t="shared" si="20"/>
        <v>0</v>
      </c>
      <c r="X187" s="169">
        <f t="shared" si="21"/>
        <v>0</v>
      </c>
      <c r="Y187" s="35"/>
      <c r="Z187" s="170">
        <f t="shared" si="22"/>
        <v>0</v>
      </c>
      <c r="AA187" s="170">
        <v>0</v>
      </c>
      <c r="AB187" s="170">
        <f t="shared" si="23"/>
        <v>0</v>
      </c>
      <c r="AC187" s="170">
        <v>0</v>
      </c>
      <c r="AD187" s="171">
        <f t="shared" si="24"/>
        <v>0</v>
      </c>
      <c r="AR187" s="19" t="s">
        <v>245</v>
      </c>
      <c r="AT187" s="19" t="s">
        <v>164</v>
      </c>
      <c r="AU187" s="19" t="s">
        <v>90</v>
      </c>
      <c r="AY187" s="19" t="s">
        <v>163</v>
      </c>
      <c r="BE187" s="106">
        <f t="shared" si="25"/>
        <v>0</v>
      </c>
      <c r="BF187" s="106">
        <f t="shared" si="26"/>
        <v>0</v>
      </c>
      <c r="BG187" s="106">
        <f t="shared" si="27"/>
        <v>0</v>
      </c>
      <c r="BH187" s="106">
        <f t="shared" si="28"/>
        <v>0</v>
      </c>
      <c r="BI187" s="106">
        <f t="shared" si="29"/>
        <v>0</v>
      </c>
      <c r="BJ187" s="19" t="s">
        <v>90</v>
      </c>
      <c r="BK187" s="172">
        <f t="shared" si="30"/>
        <v>0</v>
      </c>
      <c r="BL187" s="19" t="s">
        <v>245</v>
      </c>
      <c r="BM187" s="19" t="s">
        <v>338</v>
      </c>
    </row>
    <row r="188" spans="2:65" s="1" customFormat="1" ht="49.9" customHeight="1" x14ac:dyDescent="0.35">
      <c r="B188" s="34"/>
      <c r="C188" s="35"/>
      <c r="D188" s="153" t="s">
        <v>339</v>
      </c>
      <c r="E188" s="35"/>
      <c r="F188" s="35"/>
      <c r="G188" s="35"/>
      <c r="H188" s="35"/>
      <c r="I188" s="35"/>
      <c r="J188" s="35"/>
      <c r="K188" s="35"/>
      <c r="L188" s="35"/>
      <c r="M188" s="251">
        <f>BK188</f>
        <v>0</v>
      </c>
      <c r="N188" s="252"/>
      <c r="O188" s="252"/>
      <c r="P188" s="252"/>
      <c r="Q188" s="252"/>
      <c r="R188" s="36"/>
      <c r="T188" s="184"/>
      <c r="U188" s="35"/>
      <c r="V188" s="35"/>
      <c r="W188" s="156">
        <f>SUM(W189:W193)</f>
        <v>0</v>
      </c>
      <c r="X188" s="156">
        <f>SUM(X189:X193)</f>
        <v>0</v>
      </c>
      <c r="Y188" s="35"/>
      <c r="Z188" s="35"/>
      <c r="AA188" s="35"/>
      <c r="AB188" s="35"/>
      <c r="AC188" s="35"/>
      <c r="AD188" s="73"/>
      <c r="AT188" s="19" t="s">
        <v>80</v>
      </c>
      <c r="AU188" s="19" t="s">
        <v>81</v>
      </c>
      <c r="AY188" s="19" t="s">
        <v>340</v>
      </c>
      <c r="BK188" s="172">
        <f>SUM(BK189:BK193)</f>
        <v>0</v>
      </c>
    </row>
    <row r="189" spans="2:65" s="1" customFormat="1" ht="22.35" customHeight="1" x14ac:dyDescent="0.3">
      <c r="B189" s="34"/>
      <c r="C189" s="185" t="s">
        <v>5</v>
      </c>
      <c r="D189" s="185" t="s">
        <v>164</v>
      </c>
      <c r="E189" s="186" t="s">
        <v>5</v>
      </c>
      <c r="F189" s="239" t="s">
        <v>5</v>
      </c>
      <c r="G189" s="239"/>
      <c r="H189" s="239"/>
      <c r="I189" s="239"/>
      <c r="J189" s="187" t="s">
        <v>5</v>
      </c>
      <c r="K189" s="167"/>
      <c r="L189" s="167"/>
      <c r="M189" s="254"/>
      <c r="N189" s="250"/>
      <c r="O189" s="250"/>
      <c r="P189" s="250">
        <f>BK189</f>
        <v>0</v>
      </c>
      <c r="Q189" s="250"/>
      <c r="R189" s="36"/>
      <c r="T189" s="168" t="s">
        <v>5</v>
      </c>
      <c r="U189" s="188" t="s">
        <v>46</v>
      </c>
      <c r="V189" s="169">
        <f>L189+M189</f>
        <v>0</v>
      </c>
      <c r="W189" s="169">
        <f>L189*K189</f>
        <v>0</v>
      </c>
      <c r="X189" s="169">
        <f>M189*K189</f>
        <v>0</v>
      </c>
      <c r="Y189" s="35"/>
      <c r="Z189" s="35"/>
      <c r="AA189" s="35"/>
      <c r="AB189" s="35"/>
      <c r="AC189" s="35"/>
      <c r="AD189" s="73"/>
      <c r="AT189" s="19" t="s">
        <v>340</v>
      </c>
      <c r="AU189" s="19" t="s">
        <v>87</v>
      </c>
      <c r="AY189" s="19" t="s">
        <v>340</v>
      </c>
      <c r="BE189" s="106">
        <f>IF(U189="základná",P189,0)</f>
        <v>0</v>
      </c>
      <c r="BF189" s="106">
        <f>IF(U189="znížená",P189,0)</f>
        <v>0</v>
      </c>
      <c r="BG189" s="106">
        <f>IF(U189="zákl. prenesená",P189,0)</f>
        <v>0</v>
      </c>
      <c r="BH189" s="106">
        <f>IF(U189="zníž. prenesená",P189,0)</f>
        <v>0</v>
      </c>
      <c r="BI189" s="106">
        <f>IF(U189="nulová",P189,0)</f>
        <v>0</v>
      </c>
      <c r="BJ189" s="19" t="s">
        <v>90</v>
      </c>
      <c r="BK189" s="172">
        <f>V189*K189</f>
        <v>0</v>
      </c>
    </row>
    <row r="190" spans="2:65" s="1" customFormat="1" ht="22.35" customHeight="1" x14ac:dyDescent="0.3">
      <c r="B190" s="34"/>
      <c r="C190" s="185" t="s">
        <v>5</v>
      </c>
      <c r="D190" s="185" t="s">
        <v>164</v>
      </c>
      <c r="E190" s="186" t="s">
        <v>5</v>
      </c>
      <c r="F190" s="239" t="s">
        <v>5</v>
      </c>
      <c r="G190" s="239"/>
      <c r="H190" s="239"/>
      <c r="I190" s="239"/>
      <c r="J190" s="187" t="s">
        <v>5</v>
      </c>
      <c r="K190" s="167"/>
      <c r="L190" s="167"/>
      <c r="M190" s="254"/>
      <c r="N190" s="250"/>
      <c r="O190" s="250"/>
      <c r="P190" s="250">
        <f>BK190</f>
        <v>0</v>
      </c>
      <c r="Q190" s="250"/>
      <c r="R190" s="36"/>
      <c r="T190" s="168" t="s">
        <v>5</v>
      </c>
      <c r="U190" s="188" t="s">
        <v>46</v>
      </c>
      <c r="V190" s="169">
        <f>L190+M190</f>
        <v>0</v>
      </c>
      <c r="W190" s="169">
        <f>L190*K190</f>
        <v>0</v>
      </c>
      <c r="X190" s="169">
        <f>M190*K190</f>
        <v>0</v>
      </c>
      <c r="Y190" s="35"/>
      <c r="Z190" s="35"/>
      <c r="AA190" s="35"/>
      <c r="AB190" s="35"/>
      <c r="AC190" s="35"/>
      <c r="AD190" s="73"/>
      <c r="AT190" s="19" t="s">
        <v>340</v>
      </c>
      <c r="AU190" s="19" t="s">
        <v>87</v>
      </c>
      <c r="AY190" s="19" t="s">
        <v>340</v>
      </c>
      <c r="BE190" s="106">
        <f>IF(U190="základná",P190,0)</f>
        <v>0</v>
      </c>
      <c r="BF190" s="106">
        <f>IF(U190="znížená",P190,0)</f>
        <v>0</v>
      </c>
      <c r="BG190" s="106">
        <f>IF(U190="zákl. prenesená",P190,0)</f>
        <v>0</v>
      </c>
      <c r="BH190" s="106">
        <f>IF(U190="zníž. prenesená",P190,0)</f>
        <v>0</v>
      </c>
      <c r="BI190" s="106">
        <f>IF(U190="nulová",P190,0)</f>
        <v>0</v>
      </c>
      <c r="BJ190" s="19" t="s">
        <v>90</v>
      </c>
      <c r="BK190" s="172">
        <f>V190*K190</f>
        <v>0</v>
      </c>
    </row>
    <row r="191" spans="2:65" s="1" customFormat="1" ht="22.35" customHeight="1" x14ac:dyDescent="0.3">
      <c r="B191" s="34"/>
      <c r="C191" s="185" t="s">
        <v>5</v>
      </c>
      <c r="D191" s="185" t="s">
        <v>164</v>
      </c>
      <c r="E191" s="186" t="s">
        <v>5</v>
      </c>
      <c r="F191" s="239" t="s">
        <v>5</v>
      </c>
      <c r="G191" s="239"/>
      <c r="H191" s="239"/>
      <c r="I191" s="239"/>
      <c r="J191" s="187" t="s">
        <v>5</v>
      </c>
      <c r="K191" s="167"/>
      <c r="L191" s="167"/>
      <c r="M191" s="254"/>
      <c r="N191" s="250"/>
      <c r="O191" s="250"/>
      <c r="P191" s="250">
        <f>BK191</f>
        <v>0</v>
      </c>
      <c r="Q191" s="250"/>
      <c r="R191" s="36"/>
      <c r="T191" s="168" t="s">
        <v>5</v>
      </c>
      <c r="U191" s="188" t="s">
        <v>46</v>
      </c>
      <c r="V191" s="169">
        <f>L191+M191</f>
        <v>0</v>
      </c>
      <c r="W191" s="169">
        <f>L191*K191</f>
        <v>0</v>
      </c>
      <c r="X191" s="169">
        <f>M191*K191</f>
        <v>0</v>
      </c>
      <c r="Y191" s="35"/>
      <c r="Z191" s="35"/>
      <c r="AA191" s="35"/>
      <c r="AB191" s="35"/>
      <c r="AC191" s="35"/>
      <c r="AD191" s="73"/>
      <c r="AT191" s="19" t="s">
        <v>340</v>
      </c>
      <c r="AU191" s="19" t="s">
        <v>87</v>
      </c>
      <c r="AY191" s="19" t="s">
        <v>340</v>
      </c>
      <c r="BE191" s="106">
        <f>IF(U191="základná",P191,0)</f>
        <v>0</v>
      </c>
      <c r="BF191" s="106">
        <f>IF(U191="znížená",P191,0)</f>
        <v>0</v>
      </c>
      <c r="BG191" s="106">
        <f>IF(U191="zákl. prenesená",P191,0)</f>
        <v>0</v>
      </c>
      <c r="BH191" s="106">
        <f>IF(U191="zníž. prenesená",P191,0)</f>
        <v>0</v>
      </c>
      <c r="BI191" s="106">
        <f>IF(U191="nulová",P191,0)</f>
        <v>0</v>
      </c>
      <c r="BJ191" s="19" t="s">
        <v>90</v>
      </c>
      <c r="BK191" s="172">
        <f>V191*K191</f>
        <v>0</v>
      </c>
    </row>
    <row r="192" spans="2:65" s="1" customFormat="1" ht="22.35" customHeight="1" x14ac:dyDescent="0.3">
      <c r="B192" s="34"/>
      <c r="C192" s="185" t="s">
        <v>5</v>
      </c>
      <c r="D192" s="185" t="s">
        <v>164</v>
      </c>
      <c r="E192" s="186" t="s">
        <v>5</v>
      </c>
      <c r="F192" s="239" t="s">
        <v>5</v>
      </c>
      <c r="G192" s="239"/>
      <c r="H192" s="239"/>
      <c r="I192" s="239"/>
      <c r="J192" s="187" t="s">
        <v>5</v>
      </c>
      <c r="K192" s="167"/>
      <c r="L192" s="167"/>
      <c r="M192" s="254"/>
      <c r="N192" s="250"/>
      <c r="O192" s="250"/>
      <c r="P192" s="250">
        <f>BK192</f>
        <v>0</v>
      </c>
      <c r="Q192" s="250"/>
      <c r="R192" s="36"/>
      <c r="T192" s="168" t="s">
        <v>5</v>
      </c>
      <c r="U192" s="188" t="s">
        <v>46</v>
      </c>
      <c r="V192" s="169">
        <f>L192+M192</f>
        <v>0</v>
      </c>
      <c r="W192" s="169">
        <f>L192*K192</f>
        <v>0</v>
      </c>
      <c r="X192" s="169">
        <f>M192*K192</f>
        <v>0</v>
      </c>
      <c r="Y192" s="35"/>
      <c r="Z192" s="35"/>
      <c r="AA192" s="35"/>
      <c r="AB192" s="35"/>
      <c r="AC192" s="35"/>
      <c r="AD192" s="73"/>
      <c r="AT192" s="19" t="s">
        <v>340</v>
      </c>
      <c r="AU192" s="19" t="s">
        <v>87</v>
      </c>
      <c r="AY192" s="19" t="s">
        <v>340</v>
      </c>
      <c r="BE192" s="106">
        <f>IF(U192="základná",P192,0)</f>
        <v>0</v>
      </c>
      <c r="BF192" s="106">
        <f>IF(U192="znížená",P192,0)</f>
        <v>0</v>
      </c>
      <c r="BG192" s="106">
        <f>IF(U192="zákl. prenesená",P192,0)</f>
        <v>0</v>
      </c>
      <c r="BH192" s="106">
        <f>IF(U192="zníž. prenesená",P192,0)</f>
        <v>0</v>
      </c>
      <c r="BI192" s="106">
        <f>IF(U192="nulová",P192,0)</f>
        <v>0</v>
      </c>
      <c r="BJ192" s="19" t="s">
        <v>90</v>
      </c>
      <c r="BK192" s="172">
        <f>V192*K192</f>
        <v>0</v>
      </c>
    </row>
    <row r="193" spans="2:63" s="1" customFormat="1" ht="22.35" customHeight="1" x14ac:dyDescent="0.3">
      <c r="B193" s="34"/>
      <c r="C193" s="185" t="s">
        <v>5</v>
      </c>
      <c r="D193" s="185" t="s">
        <v>164</v>
      </c>
      <c r="E193" s="186" t="s">
        <v>5</v>
      </c>
      <c r="F193" s="239" t="s">
        <v>5</v>
      </c>
      <c r="G193" s="239"/>
      <c r="H193" s="239"/>
      <c r="I193" s="239"/>
      <c r="J193" s="187" t="s">
        <v>5</v>
      </c>
      <c r="K193" s="167"/>
      <c r="L193" s="167"/>
      <c r="M193" s="254"/>
      <c r="N193" s="250"/>
      <c r="O193" s="250"/>
      <c r="P193" s="250">
        <f>BK193</f>
        <v>0</v>
      </c>
      <c r="Q193" s="250"/>
      <c r="R193" s="36"/>
      <c r="T193" s="168" t="s">
        <v>5</v>
      </c>
      <c r="U193" s="188" t="s">
        <v>46</v>
      </c>
      <c r="V193" s="189">
        <f>L193+M193</f>
        <v>0</v>
      </c>
      <c r="W193" s="189">
        <f>L193*K193</f>
        <v>0</v>
      </c>
      <c r="X193" s="189">
        <f>M193*K193</f>
        <v>0</v>
      </c>
      <c r="Y193" s="55"/>
      <c r="Z193" s="55"/>
      <c r="AA193" s="55"/>
      <c r="AB193" s="55"/>
      <c r="AC193" s="55"/>
      <c r="AD193" s="57"/>
      <c r="AT193" s="19" t="s">
        <v>340</v>
      </c>
      <c r="AU193" s="19" t="s">
        <v>87</v>
      </c>
      <c r="AY193" s="19" t="s">
        <v>340</v>
      </c>
      <c r="BE193" s="106">
        <f>IF(U193="základná",P193,0)</f>
        <v>0</v>
      </c>
      <c r="BF193" s="106">
        <f>IF(U193="znížená",P193,0)</f>
        <v>0</v>
      </c>
      <c r="BG193" s="106">
        <f>IF(U193="zákl. prenesená",P193,0)</f>
        <v>0</v>
      </c>
      <c r="BH193" s="106">
        <f>IF(U193="zníž. prenesená",P193,0)</f>
        <v>0</v>
      </c>
      <c r="BI193" s="106">
        <f>IF(U193="nulová",P193,0)</f>
        <v>0</v>
      </c>
      <c r="BJ193" s="19" t="s">
        <v>90</v>
      </c>
      <c r="BK193" s="172">
        <f>V193*K193</f>
        <v>0</v>
      </c>
    </row>
    <row r="194" spans="2:63" s="1" customFormat="1" ht="6.95" customHeight="1" x14ac:dyDescent="0.3">
      <c r="B194" s="58"/>
      <c r="C194" s="59"/>
      <c r="D194" s="59"/>
      <c r="E194" s="59"/>
      <c r="F194" s="59"/>
      <c r="G194" s="59"/>
      <c r="H194" s="59"/>
      <c r="I194" s="59"/>
      <c r="J194" s="59"/>
      <c r="K194" s="59"/>
      <c r="L194" s="59"/>
      <c r="M194" s="59"/>
      <c r="N194" s="59"/>
      <c r="O194" s="59"/>
      <c r="P194" s="59"/>
      <c r="Q194" s="59"/>
      <c r="R194" s="60"/>
    </row>
  </sheetData>
  <mergeCells count="279">
    <mergeCell ref="M104:Q104"/>
    <mergeCell ref="M105:Q105"/>
    <mergeCell ref="M106:Q106"/>
    <mergeCell ref="M107:Q107"/>
    <mergeCell ref="M108:Q108"/>
    <mergeCell ref="H1:K1"/>
    <mergeCell ref="C2:Q2"/>
    <mergeCell ref="C4:Q4"/>
    <mergeCell ref="F6:P6"/>
    <mergeCell ref="F7:P7"/>
    <mergeCell ref="O9:P9"/>
    <mergeCell ref="O11:P11"/>
    <mergeCell ref="O12:P12"/>
    <mergeCell ref="O14:P14"/>
    <mergeCell ref="E15:L15"/>
    <mergeCell ref="O15:P15"/>
    <mergeCell ref="O17:P17"/>
    <mergeCell ref="O18:P18"/>
    <mergeCell ref="O20:P20"/>
    <mergeCell ref="O21:P21"/>
    <mergeCell ref="H99:J99"/>
    <mergeCell ref="K98:L98"/>
    <mergeCell ref="K99:L99"/>
    <mergeCell ref="M99:Q99"/>
    <mergeCell ref="H100:J100"/>
    <mergeCell ref="K100:L100"/>
    <mergeCell ref="M100:Q100"/>
    <mergeCell ref="M102:Q102"/>
    <mergeCell ref="M103:Q103"/>
    <mergeCell ref="M93:Q93"/>
    <mergeCell ref="M94:Q94"/>
    <mergeCell ref="M95:Q95"/>
    <mergeCell ref="M96:Q96"/>
    <mergeCell ref="M97:Q97"/>
    <mergeCell ref="M98:Q98"/>
    <mergeCell ref="H96:J96"/>
    <mergeCell ref="K96:L96"/>
    <mergeCell ref="H97:J97"/>
    <mergeCell ref="K97:L97"/>
    <mergeCell ref="H98:J98"/>
    <mergeCell ref="H93:J93"/>
    <mergeCell ref="K91:L91"/>
    <mergeCell ref="H92:J92"/>
    <mergeCell ref="K92:L92"/>
    <mergeCell ref="K93:L93"/>
    <mergeCell ref="H94:J94"/>
    <mergeCell ref="K94:L94"/>
    <mergeCell ref="H95:J95"/>
    <mergeCell ref="K95:L95"/>
    <mergeCell ref="H90:J90"/>
    <mergeCell ref="H89:J89"/>
    <mergeCell ref="K88:L88"/>
    <mergeCell ref="M88:Q88"/>
    <mergeCell ref="K89:L89"/>
    <mergeCell ref="K90:L90"/>
    <mergeCell ref="M90:Q90"/>
    <mergeCell ref="M91:Q91"/>
    <mergeCell ref="M92:Q92"/>
    <mergeCell ref="M89:Q89"/>
    <mergeCell ref="H88:J88"/>
    <mergeCell ref="H91:J91"/>
    <mergeCell ref="C76:Q76"/>
    <mergeCell ref="F78:P78"/>
    <mergeCell ref="F79:P79"/>
    <mergeCell ref="M81:P81"/>
    <mergeCell ref="M83:Q83"/>
    <mergeCell ref="M84:Q84"/>
    <mergeCell ref="C86:G86"/>
    <mergeCell ref="H86:J86"/>
    <mergeCell ref="K86:L86"/>
    <mergeCell ref="M86:Q86"/>
    <mergeCell ref="H35:J35"/>
    <mergeCell ref="M35:P35"/>
    <mergeCell ref="H36:J36"/>
    <mergeCell ref="M36:P36"/>
    <mergeCell ref="H37:J37"/>
    <mergeCell ref="M37:P37"/>
    <mergeCell ref="H38:J38"/>
    <mergeCell ref="M38:P38"/>
    <mergeCell ref="L40:P40"/>
    <mergeCell ref="E24:L24"/>
    <mergeCell ref="S2:AF2"/>
    <mergeCell ref="M27:P27"/>
    <mergeCell ref="M28:P28"/>
    <mergeCell ref="M29:P29"/>
    <mergeCell ref="M30:P30"/>
    <mergeCell ref="M32:P32"/>
    <mergeCell ref="H34:J34"/>
    <mergeCell ref="M34:P34"/>
    <mergeCell ref="P185:Q185"/>
    <mergeCell ref="P186:Q186"/>
    <mergeCell ref="P187:Q187"/>
    <mergeCell ref="P132:Q132"/>
    <mergeCell ref="P136:Q136"/>
    <mergeCell ref="M136:O136"/>
    <mergeCell ref="P137:Q137"/>
    <mergeCell ref="M137:O137"/>
    <mergeCell ref="P138:Q138"/>
    <mergeCell ref="M138:O138"/>
    <mergeCell ref="M139:O139"/>
    <mergeCell ref="M140:O140"/>
    <mergeCell ref="M141:O141"/>
    <mergeCell ref="M142:O142"/>
    <mergeCell ref="M143:O143"/>
    <mergeCell ref="M144:O144"/>
    <mergeCell ref="M133:Q133"/>
    <mergeCell ref="M134:Q134"/>
    <mergeCell ref="M135:Q135"/>
    <mergeCell ref="M185:O185"/>
    <mergeCell ref="M186:O186"/>
    <mergeCell ref="M187:O187"/>
    <mergeCell ref="P168:Q168"/>
    <mergeCell ref="P169:Q169"/>
    <mergeCell ref="F182:I182"/>
    <mergeCell ref="F183:I183"/>
    <mergeCell ref="F184:I184"/>
    <mergeCell ref="P174:Q174"/>
    <mergeCell ref="P175:Q175"/>
    <mergeCell ref="P176:Q176"/>
    <mergeCell ref="P177:Q177"/>
    <mergeCell ref="P178:Q178"/>
    <mergeCell ref="P179:Q179"/>
    <mergeCell ref="P180:Q180"/>
    <mergeCell ref="P181:Q181"/>
    <mergeCell ref="P182:Q182"/>
    <mergeCell ref="P183:Q183"/>
    <mergeCell ref="P184:Q184"/>
    <mergeCell ref="M189:O189"/>
    <mergeCell ref="M190:O190"/>
    <mergeCell ref="M191:O191"/>
    <mergeCell ref="M192:O192"/>
    <mergeCell ref="M193:O193"/>
    <mergeCell ref="M167:O167"/>
    <mergeCell ref="M168:O168"/>
    <mergeCell ref="M169:O169"/>
    <mergeCell ref="M170:O170"/>
    <mergeCell ref="M171:O171"/>
    <mergeCell ref="M172:O172"/>
    <mergeCell ref="M173:O173"/>
    <mergeCell ref="M174:O174"/>
    <mergeCell ref="M175:O175"/>
    <mergeCell ref="M176:O176"/>
    <mergeCell ref="M177:O177"/>
    <mergeCell ref="M178:O178"/>
    <mergeCell ref="M179:O179"/>
    <mergeCell ref="M180:O180"/>
    <mergeCell ref="M181:O181"/>
    <mergeCell ref="P170:Q170"/>
    <mergeCell ref="P171:Q171"/>
    <mergeCell ref="P172:Q172"/>
    <mergeCell ref="P173:Q173"/>
    <mergeCell ref="M183:O183"/>
    <mergeCell ref="M182:O182"/>
    <mergeCell ref="M184:O184"/>
    <mergeCell ref="P157:Q157"/>
    <mergeCell ref="P158:Q158"/>
    <mergeCell ref="P161:Q161"/>
    <mergeCell ref="P162:Q162"/>
    <mergeCell ref="P163:Q163"/>
    <mergeCell ref="P164:Q164"/>
    <mergeCell ref="P165:Q165"/>
    <mergeCell ref="P166:Q166"/>
    <mergeCell ref="P167:Q167"/>
    <mergeCell ref="M157:O157"/>
    <mergeCell ref="M158:O158"/>
    <mergeCell ref="M161:O161"/>
    <mergeCell ref="M162:O162"/>
    <mergeCell ref="M163:O163"/>
    <mergeCell ref="M164:O164"/>
    <mergeCell ref="M165:O165"/>
    <mergeCell ref="M166:O166"/>
    <mergeCell ref="F164:I164"/>
    <mergeCell ref="F165:I165"/>
    <mergeCell ref="F166:I166"/>
    <mergeCell ref="P155:Q155"/>
    <mergeCell ref="P156:Q156"/>
    <mergeCell ref="M147:O147"/>
    <mergeCell ref="M148:O148"/>
    <mergeCell ref="M149:O149"/>
    <mergeCell ref="M150:O150"/>
    <mergeCell ref="M153:O153"/>
    <mergeCell ref="M155:O155"/>
    <mergeCell ref="M156:O156"/>
    <mergeCell ref="M159:Q159"/>
    <mergeCell ref="M160:Q160"/>
    <mergeCell ref="F150:I150"/>
    <mergeCell ref="F153:I153"/>
    <mergeCell ref="F155:I155"/>
    <mergeCell ref="F156:I156"/>
    <mergeCell ref="F157:I157"/>
    <mergeCell ref="F158:I158"/>
    <mergeCell ref="F161:I161"/>
    <mergeCell ref="F162:I162"/>
    <mergeCell ref="F163:I163"/>
    <mergeCell ref="F132:I132"/>
    <mergeCell ref="F139:I139"/>
    <mergeCell ref="F136:I136"/>
    <mergeCell ref="F137:I137"/>
    <mergeCell ref="F138:I138"/>
    <mergeCell ref="F140:I140"/>
    <mergeCell ref="F141:I141"/>
    <mergeCell ref="F142:I142"/>
    <mergeCell ref="F143:I143"/>
    <mergeCell ref="F144:I144"/>
    <mergeCell ref="F145:I145"/>
    <mergeCell ref="F146:I146"/>
    <mergeCell ref="F147:I147"/>
    <mergeCell ref="F148:I148"/>
    <mergeCell ref="F149:I149"/>
    <mergeCell ref="P139:Q139"/>
    <mergeCell ref="P143:Q143"/>
    <mergeCell ref="P141:Q141"/>
    <mergeCell ref="P140:Q140"/>
    <mergeCell ref="P142:Q142"/>
    <mergeCell ref="P144:Q144"/>
    <mergeCell ref="P145:Q145"/>
    <mergeCell ref="M130:O130"/>
    <mergeCell ref="M132:O132"/>
    <mergeCell ref="M129:Q129"/>
    <mergeCell ref="M131:Q131"/>
    <mergeCell ref="M146:O146"/>
    <mergeCell ref="M145:O145"/>
    <mergeCell ref="M151:Q151"/>
    <mergeCell ref="M152:Q152"/>
    <mergeCell ref="M154:Q154"/>
    <mergeCell ref="P146:Q146"/>
    <mergeCell ref="P147:Q147"/>
    <mergeCell ref="P148:Q148"/>
    <mergeCell ref="P149:Q149"/>
    <mergeCell ref="P150:Q150"/>
    <mergeCell ref="P153:Q153"/>
    <mergeCell ref="F190:I190"/>
    <mergeCell ref="F191:I191"/>
    <mergeCell ref="F192:I192"/>
    <mergeCell ref="F193:I193"/>
    <mergeCell ref="L110:Q110"/>
    <mergeCell ref="C116:Q116"/>
    <mergeCell ref="F118:P118"/>
    <mergeCell ref="F119:P119"/>
    <mergeCell ref="M121:P121"/>
    <mergeCell ref="M123:Q123"/>
    <mergeCell ref="M124:Q124"/>
    <mergeCell ref="F126:I126"/>
    <mergeCell ref="P126:Q126"/>
    <mergeCell ref="M126:O126"/>
    <mergeCell ref="M127:Q127"/>
    <mergeCell ref="M128:Q128"/>
    <mergeCell ref="P191:Q191"/>
    <mergeCell ref="P189:Q189"/>
    <mergeCell ref="P190:Q190"/>
    <mergeCell ref="P192:Q192"/>
    <mergeCell ref="P193:Q193"/>
    <mergeCell ref="M188:Q188"/>
    <mergeCell ref="F130:I130"/>
    <mergeCell ref="P130:Q130"/>
    <mergeCell ref="D106:H106"/>
    <mergeCell ref="D103:H103"/>
    <mergeCell ref="D104:H104"/>
    <mergeCell ref="D105:H105"/>
    <mergeCell ref="D107:H107"/>
    <mergeCell ref="F186:I186"/>
    <mergeCell ref="F185:I185"/>
    <mergeCell ref="F187:I187"/>
    <mergeCell ref="F189:I189"/>
    <mergeCell ref="F167:I167"/>
    <mergeCell ref="F168:I168"/>
    <mergeCell ref="F169:I169"/>
    <mergeCell ref="F170:I170"/>
    <mergeCell ref="F171:I171"/>
    <mergeCell ref="F172:I172"/>
    <mergeCell ref="F173:I173"/>
    <mergeCell ref="F174:I174"/>
    <mergeCell ref="F175:I175"/>
    <mergeCell ref="F176:I176"/>
    <mergeCell ref="F177:I177"/>
    <mergeCell ref="F178:I178"/>
    <mergeCell ref="F179:I179"/>
    <mergeCell ref="F180:I180"/>
    <mergeCell ref="F181:I181"/>
  </mergeCells>
  <dataValidations count="2">
    <dataValidation type="list" allowBlank="1" showInputMessage="1" showErrorMessage="1" error="Povolené sú hodnoty K, M." sqref="D189:D194" xr:uid="{00000000-0002-0000-0100-000000000000}">
      <formula1>"K, M"</formula1>
    </dataValidation>
    <dataValidation type="list" allowBlank="1" showInputMessage="1" showErrorMessage="1" error="Povolené sú hodnoty základná, znížená, nulová." sqref="U189:U194" xr:uid="{00000000-0002-0000-0100-000001000000}">
      <formula1>"základná, znížená, nulová"</formula1>
    </dataValidation>
  </dataValidations>
  <hyperlinks>
    <hyperlink ref="F1:G1" location="C2" display="1) Krycí list rozpočtu" xr:uid="{00000000-0004-0000-0100-000000000000}"/>
    <hyperlink ref="H1:K1" location="C86" display="2) Rekapitulácia rozpočtu" xr:uid="{00000000-0004-0000-0100-000001000000}"/>
    <hyperlink ref="L1" location="C126" display="3) Rozpočet" xr:uid="{00000000-0004-0000-0100-000002000000}"/>
    <hyperlink ref="S1:T1" location="'Rekapitulácia stavby'!C2" display="Rekapitulácia stavby" xr:uid="{00000000-0004-0000-0100-000003000000}"/>
  </hyperlinks>
  <pageMargins left="0.58333330000000005" right="0.58333330000000005" top="0.5" bottom="0.46666669999999999" header="0" footer="0"/>
  <pageSetup paperSize="9" fitToHeight="100" blackAndWhite="1"/>
  <headerFooter>
    <oddFooter>&amp;CStrana &amp;P z &amp;N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BN178"/>
  <sheetViews>
    <sheetView showGridLines="0" workbookViewId="0">
      <pane ySplit="1" topLeftCell="A2" activePane="bottomLeft" state="frozen"/>
      <selection pane="bottomLeft"/>
    </sheetView>
  </sheetViews>
  <sheetFormatPr defaultRowHeight="13.5" x14ac:dyDescent="0.3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7" width="11.1640625" customWidth="1"/>
    <col min="8" max="8" width="12.5" customWidth="1"/>
    <col min="9" max="9" width="7" customWidth="1"/>
    <col min="10" max="10" width="5.1640625" customWidth="1"/>
    <col min="11" max="11" width="11.5" customWidth="1"/>
    <col min="12" max="12" width="12" customWidth="1"/>
    <col min="13" max="14" width="6" customWidth="1"/>
    <col min="15" max="15" width="2" customWidth="1"/>
    <col min="16" max="16" width="12.5" customWidth="1"/>
    <col min="17" max="17" width="4.1640625" customWidth="1"/>
    <col min="18" max="18" width="1.6640625" customWidth="1"/>
    <col min="19" max="19" width="8.1640625" customWidth="1"/>
    <col min="20" max="20" width="29.6640625" hidden="1" customWidth="1"/>
    <col min="21" max="21" width="16.33203125" hidden="1" customWidth="1"/>
    <col min="22" max="24" width="20" hidden="1" customWidth="1"/>
    <col min="25" max="25" width="12.33203125" hidden="1" customWidth="1"/>
    <col min="26" max="26" width="16.33203125" hidden="1" customWidth="1"/>
    <col min="27" max="27" width="12.33203125" hidden="1" customWidth="1"/>
    <col min="28" max="28" width="15" hidden="1" customWidth="1"/>
    <col min="29" max="29" width="11" hidden="1" customWidth="1"/>
    <col min="30" max="30" width="15" hidden="1" customWidth="1"/>
    <col min="31" max="31" width="16.33203125" hidden="1" customWidth="1"/>
    <col min="44" max="65" width="9.33203125" hidden="1"/>
  </cols>
  <sheetData>
    <row r="1" spans="1:66" ht="21.75" customHeight="1" x14ac:dyDescent="0.3">
      <c r="A1" s="115"/>
      <c r="B1" s="12"/>
      <c r="C1" s="12"/>
      <c r="D1" s="13" t="s">
        <v>1</v>
      </c>
      <c r="E1" s="12"/>
      <c r="F1" s="14" t="s">
        <v>108</v>
      </c>
      <c r="G1" s="14"/>
      <c r="H1" s="282" t="s">
        <v>109</v>
      </c>
      <c r="I1" s="282"/>
      <c r="J1" s="282"/>
      <c r="K1" s="282"/>
      <c r="L1" s="14" t="s">
        <v>110</v>
      </c>
      <c r="M1" s="12"/>
      <c r="N1" s="12"/>
      <c r="O1" s="13" t="s">
        <v>111</v>
      </c>
      <c r="P1" s="12"/>
      <c r="Q1" s="12"/>
      <c r="R1" s="12"/>
      <c r="S1" s="14" t="s">
        <v>112</v>
      </c>
      <c r="T1" s="14"/>
      <c r="U1" s="115"/>
      <c r="V1" s="1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</row>
    <row r="2" spans="1:66" ht="36.950000000000003" customHeight="1" x14ac:dyDescent="0.3">
      <c r="C2" s="198" t="s">
        <v>8</v>
      </c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/>
      <c r="O2" s="199"/>
      <c r="P2" s="199"/>
      <c r="Q2" s="199"/>
      <c r="S2" s="202" t="s">
        <v>9</v>
      </c>
      <c r="T2" s="203"/>
      <c r="U2" s="203"/>
      <c r="V2" s="203"/>
      <c r="W2" s="203"/>
      <c r="X2" s="203"/>
      <c r="Y2" s="203"/>
      <c r="Z2" s="203"/>
      <c r="AA2" s="203"/>
      <c r="AB2" s="203"/>
      <c r="AC2" s="203"/>
      <c r="AD2" s="203"/>
      <c r="AE2" s="203"/>
      <c r="AF2" s="203"/>
      <c r="AT2" s="19" t="s">
        <v>92</v>
      </c>
    </row>
    <row r="3" spans="1:66" ht="6.95" customHeight="1" x14ac:dyDescent="0.3">
      <c r="B3" s="20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2"/>
      <c r="AT3" s="19" t="s">
        <v>81</v>
      </c>
    </row>
    <row r="4" spans="1:66" ht="36.950000000000003" customHeight="1" x14ac:dyDescent="0.3">
      <c r="B4" s="23"/>
      <c r="C4" s="200" t="s">
        <v>113</v>
      </c>
      <c r="D4" s="201"/>
      <c r="E4" s="201"/>
      <c r="F4" s="201"/>
      <c r="G4" s="201"/>
      <c r="H4" s="201"/>
      <c r="I4" s="201"/>
      <c r="J4" s="201"/>
      <c r="K4" s="201"/>
      <c r="L4" s="201"/>
      <c r="M4" s="201"/>
      <c r="N4" s="201"/>
      <c r="O4" s="201"/>
      <c r="P4" s="201"/>
      <c r="Q4" s="201"/>
      <c r="R4" s="24"/>
      <c r="T4" s="18" t="s">
        <v>13</v>
      </c>
      <c r="AT4" s="19" t="s">
        <v>6</v>
      </c>
    </row>
    <row r="5" spans="1:66" ht="6.95" customHeight="1" x14ac:dyDescent="0.3">
      <c r="B5" s="23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4"/>
    </row>
    <row r="6" spans="1:66" ht="25.35" customHeight="1" x14ac:dyDescent="0.3">
      <c r="B6" s="23"/>
      <c r="C6" s="26"/>
      <c r="D6" s="30" t="s">
        <v>18</v>
      </c>
      <c r="E6" s="26"/>
      <c r="F6" s="241" t="str">
        <f>'Rekapitulácia stavby'!K6</f>
        <v>ZŠ Bakossova 5,  Banská Bystrica - Stavebné úpravy</v>
      </c>
      <c r="G6" s="242"/>
      <c r="H6" s="242"/>
      <c r="I6" s="242"/>
      <c r="J6" s="242"/>
      <c r="K6" s="242"/>
      <c r="L6" s="242"/>
      <c r="M6" s="242"/>
      <c r="N6" s="242"/>
      <c r="O6" s="242"/>
      <c r="P6" s="242"/>
      <c r="Q6" s="26"/>
      <c r="R6" s="24"/>
    </row>
    <row r="7" spans="1:66" s="1" customFormat="1" ht="32.85" customHeight="1" x14ac:dyDescent="0.3">
      <c r="B7" s="34"/>
      <c r="C7" s="35"/>
      <c r="D7" s="29" t="s">
        <v>114</v>
      </c>
      <c r="E7" s="35"/>
      <c r="F7" s="208" t="s">
        <v>341</v>
      </c>
      <c r="G7" s="240"/>
      <c r="H7" s="240"/>
      <c r="I7" s="240"/>
      <c r="J7" s="240"/>
      <c r="K7" s="240"/>
      <c r="L7" s="240"/>
      <c r="M7" s="240"/>
      <c r="N7" s="240"/>
      <c r="O7" s="240"/>
      <c r="P7" s="240"/>
      <c r="Q7" s="35"/>
      <c r="R7" s="36"/>
    </row>
    <row r="8" spans="1:66" s="1" customFormat="1" ht="14.45" customHeight="1" x14ac:dyDescent="0.3">
      <c r="B8" s="34"/>
      <c r="C8" s="35"/>
      <c r="D8" s="30" t="s">
        <v>20</v>
      </c>
      <c r="E8" s="35"/>
      <c r="F8" s="28" t="s">
        <v>5</v>
      </c>
      <c r="G8" s="35"/>
      <c r="H8" s="35"/>
      <c r="I8" s="35"/>
      <c r="J8" s="35"/>
      <c r="K8" s="35"/>
      <c r="L8" s="35"/>
      <c r="M8" s="30" t="s">
        <v>21</v>
      </c>
      <c r="N8" s="35"/>
      <c r="O8" s="28" t="s">
        <v>5</v>
      </c>
      <c r="P8" s="35"/>
      <c r="Q8" s="35"/>
      <c r="R8" s="36"/>
    </row>
    <row r="9" spans="1:66" s="1" customFormat="1" ht="14.45" customHeight="1" x14ac:dyDescent="0.3">
      <c r="B9" s="34"/>
      <c r="C9" s="35"/>
      <c r="D9" s="30" t="s">
        <v>22</v>
      </c>
      <c r="E9" s="35"/>
      <c r="F9" s="28" t="s">
        <v>23</v>
      </c>
      <c r="G9" s="35"/>
      <c r="H9" s="35"/>
      <c r="I9" s="35"/>
      <c r="J9" s="35"/>
      <c r="K9" s="35"/>
      <c r="L9" s="35"/>
      <c r="M9" s="30" t="s">
        <v>24</v>
      </c>
      <c r="N9" s="35"/>
      <c r="O9" s="283">
        <f>'Rekapitulácia stavby'!AN8</f>
        <v>44277</v>
      </c>
      <c r="P9" s="243"/>
      <c r="Q9" s="35"/>
      <c r="R9" s="36"/>
    </row>
    <row r="10" spans="1:66" s="1" customFormat="1" ht="10.9" customHeight="1" x14ac:dyDescent="0.3">
      <c r="B10" s="34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6"/>
    </row>
    <row r="11" spans="1:66" s="1" customFormat="1" ht="14.45" customHeight="1" x14ac:dyDescent="0.3">
      <c r="B11" s="34"/>
      <c r="C11" s="35"/>
      <c r="D11" s="30" t="s">
        <v>25</v>
      </c>
      <c r="E11" s="35"/>
      <c r="F11" s="35"/>
      <c r="G11" s="35"/>
      <c r="H11" s="35"/>
      <c r="I11" s="35"/>
      <c r="J11" s="35"/>
      <c r="K11" s="35"/>
      <c r="L11" s="35"/>
      <c r="M11" s="30" t="s">
        <v>26</v>
      </c>
      <c r="N11" s="35"/>
      <c r="O11" s="204" t="s">
        <v>27</v>
      </c>
      <c r="P11" s="204"/>
      <c r="Q11" s="35"/>
      <c r="R11" s="36"/>
    </row>
    <row r="12" spans="1:66" s="1" customFormat="1" ht="18" customHeight="1" x14ac:dyDescent="0.3">
      <c r="B12" s="34"/>
      <c r="C12" s="35"/>
      <c r="D12" s="35"/>
      <c r="E12" s="28" t="s">
        <v>28</v>
      </c>
      <c r="F12" s="35"/>
      <c r="G12" s="35"/>
      <c r="H12" s="35"/>
      <c r="I12" s="35"/>
      <c r="J12" s="35"/>
      <c r="K12" s="35"/>
      <c r="L12" s="35"/>
      <c r="M12" s="30" t="s">
        <v>29</v>
      </c>
      <c r="N12" s="35"/>
      <c r="O12" s="204" t="s">
        <v>30</v>
      </c>
      <c r="P12" s="204"/>
      <c r="Q12" s="35"/>
      <c r="R12" s="36"/>
    </row>
    <row r="13" spans="1:66" s="1" customFormat="1" ht="6.95" customHeight="1" x14ac:dyDescent="0.3">
      <c r="B13" s="34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6"/>
    </row>
    <row r="14" spans="1:66" s="1" customFormat="1" ht="14.45" customHeight="1" x14ac:dyDescent="0.3">
      <c r="B14" s="34"/>
      <c r="C14" s="35"/>
      <c r="D14" s="30" t="s">
        <v>31</v>
      </c>
      <c r="E14" s="35"/>
      <c r="F14" s="35"/>
      <c r="G14" s="35"/>
      <c r="H14" s="35"/>
      <c r="I14" s="35"/>
      <c r="J14" s="35"/>
      <c r="K14" s="35"/>
      <c r="L14" s="35"/>
      <c r="M14" s="30" t="s">
        <v>26</v>
      </c>
      <c r="N14" s="35"/>
      <c r="O14" s="284" t="str">
        <f>IF('Rekapitulácia stavby'!AN13="","",'Rekapitulácia stavby'!AN13)</f>
        <v>Vyplň údaj</v>
      </c>
      <c r="P14" s="204"/>
      <c r="Q14" s="35"/>
      <c r="R14" s="36"/>
    </row>
    <row r="15" spans="1:66" s="1" customFormat="1" ht="18" customHeight="1" x14ac:dyDescent="0.3">
      <c r="B15" s="34"/>
      <c r="C15" s="35"/>
      <c r="D15" s="35"/>
      <c r="E15" s="284" t="str">
        <f>IF('Rekapitulácia stavby'!E14="","",'Rekapitulácia stavby'!E14)</f>
        <v>Vyplň údaj</v>
      </c>
      <c r="F15" s="285"/>
      <c r="G15" s="285"/>
      <c r="H15" s="285"/>
      <c r="I15" s="285"/>
      <c r="J15" s="285"/>
      <c r="K15" s="285"/>
      <c r="L15" s="285"/>
      <c r="M15" s="30" t="s">
        <v>29</v>
      </c>
      <c r="N15" s="35"/>
      <c r="O15" s="284" t="str">
        <f>IF('Rekapitulácia stavby'!AN14="","",'Rekapitulácia stavby'!AN14)</f>
        <v>Vyplň údaj</v>
      </c>
      <c r="P15" s="204"/>
      <c r="Q15" s="35"/>
      <c r="R15" s="36"/>
    </row>
    <row r="16" spans="1:66" s="1" customFormat="1" ht="6.95" customHeight="1" x14ac:dyDescent="0.3">
      <c r="B16" s="34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6"/>
    </row>
    <row r="17" spans="2:18" s="1" customFormat="1" ht="14.45" customHeight="1" x14ac:dyDescent="0.3">
      <c r="B17" s="34"/>
      <c r="C17" s="35"/>
      <c r="D17" s="30" t="s">
        <v>33</v>
      </c>
      <c r="E17" s="35"/>
      <c r="F17" s="35"/>
      <c r="G17" s="35"/>
      <c r="H17" s="35"/>
      <c r="I17" s="35"/>
      <c r="J17" s="35"/>
      <c r="K17" s="35"/>
      <c r="L17" s="35"/>
      <c r="M17" s="30" t="s">
        <v>26</v>
      </c>
      <c r="N17" s="35"/>
      <c r="O17" s="204" t="str">
        <f>IF('Rekapitulácia stavby'!AN16="","",'Rekapitulácia stavby'!AN16)</f>
        <v/>
      </c>
      <c r="P17" s="204"/>
      <c r="Q17" s="35"/>
      <c r="R17" s="36"/>
    </row>
    <row r="18" spans="2:18" s="1" customFormat="1" ht="18" customHeight="1" x14ac:dyDescent="0.3">
      <c r="B18" s="34"/>
      <c r="C18" s="35"/>
      <c r="D18" s="35"/>
      <c r="E18" s="28" t="str">
        <f>IF('Rekapitulácia stavby'!E17="","",'Rekapitulácia stavby'!E17)</f>
        <v xml:space="preserve"> </v>
      </c>
      <c r="F18" s="35"/>
      <c r="G18" s="35"/>
      <c r="H18" s="35"/>
      <c r="I18" s="35"/>
      <c r="J18" s="35"/>
      <c r="K18" s="35"/>
      <c r="L18" s="35"/>
      <c r="M18" s="30" t="s">
        <v>29</v>
      </c>
      <c r="N18" s="35"/>
      <c r="O18" s="204" t="str">
        <f>IF('Rekapitulácia stavby'!AN17="","",'Rekapitulácia stavby'!AN17)</f>
        <v/>
      </c>
      <c r="P18" s="204"/>
      <c r="Q18" s="35"/>
      <c r="R18" s="36"/>
    </row>
    <row r="19" spans="2:18" s="1" customFormat="1" ht="6.95" customHeight="1" x14ac:dyDescent="0.3">
      <c r="B19" s="34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6"/>
    </row>
    <row r="20" spans="2:18" s="1" customFormat="1" ht="14.45" customHeight="1" x14ac:dyDescent="0.3">
      <c r="B20" s="34"/>
      <c r="C20" s="35"/>
      <c r="D20" s="30" t="s">
        <v>35</v>
      </c>
      <c r="E20" s="35"/>
      <c r="F20" s="35"/>
      <c r="G20" s="35"/>
      <c r="H20" s="35"/>
      <c r="I20" s="35"/>
      <c r="J20" s="35"/>
      <c r="K20" s="35"/>
      <c r="L20" s="35"/>
      <c r="M20" s="30" t="s">
        <v>26</v>
      </c>
      <c r="N20" s="35"/>
      <c r="O20" s="204" t="s">
        <v>5</v>
      </c>
      <c r="P20" s="204"/>
      <c r="Q20" s="35"/>
      <c r="R20" s="36"/>
    </row>
    <row r="21" spans="2:18" s="1" customFormat="1" ht="18" customHeight="1" x14ac:dyDescent="0.3">
      <c r="B21" s="34"/>
      <c r="C21" s="35"/>
      <c r="D21" s="35"/>
      <c r="E21" s="28" t="s">
        <v>36</v>
      </c>
      <c r="F21" s="35"/>
      <c r="G21" s="35"/>
      <c r="H21" s="35"/>
      <c r="I21" s="35"/>
      <c r="J21" s="35"/>
      <c r="K21" s="35"/>
      <c r="L21" s="35"/>
      <c r="M21" s="30" t="s">
        <v>29</v>
      </c>
      <c r="N21" s="35"/>
      <c r="O21" s="204" t="s">
        <v>5</v>
      </c>
      <c r="P21" s="204"/>
      <c r="Q21" s="35"/>
      <c r="R21" s="36"/>
    </row>
    <row r="22" spans="2:18" s="1" customFormat="1" ht="6.95" customHeight="1" x14ac:dyDescent="0.3">
      <c r="B22" s="34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6"/>
    </row>
    <row r="23" spans="2:18" s="1" customFormat="1" ht="14.45" customHeight="1" x14ac:dyDescent="0.3">
      <c r="B23" s="34"/>
      <c r="C23" s="35"/>
      <c r="D23" s="30" t="s">
        <v>37</v>
      </c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6"/>
    </row>
    <row r="24" spans="2:18" s="1" customFormat="1" ht="16.5" customHeight="1" x14ac:dyDescent="0.3">
      <c r="B24" s="34"/>
      <c r="C24" s="35"/>
      <c r="D24" s="35"/>
      <c r="E24" s="211" t="s">
        <v>5</v>
      </c>
      <c r="F24" s="211"/>
      <c r="G24" s="211"/>
      <c r="H24" s="211"/>
      <c r="I24" s="211"/>
      <c r="J24" s="211"/>
      <c r="K24" s="211"/>
      <c r="L24" s="211"/>
      <c r="M24" s="35"/>
      <c r="N24" s="35"/>
      <c r="O24" s="35"/>
      <c r="P24" s="35"/>
      <c r="Q24" s="35"/>
      <c r="R24" s="36"/>
    </row>
    <row r="25" spans="2:18" s="1" customFormat="1" ht="6.95" customHeight="1" x14ac:dyDescent="0.3">
      <c r="B25" s="34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6"/>
    </row>
    <row r="26" spans="2:18" s="1" customFormat="1" ht="6.95" customHeight="1" x14ac:dyDescent="0.3">
      <c r="B26" s="34"/>
      <c r="C26" s="35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35"/>
      <c r="R26" s="36"/>
    </row>
    <row r="27" spans="2:18" s="1" customFormat="1" ht="14.45" customHeight="1" x14ac:dyDescent="0.3">
      <c r="B27" s="34"/>
      <c r="C27" s="35"/>
      <c r="D27" s="116" t="s">
        <v>116</v>
      </c>
      <c r="E27" s="35"/>
      <c r="F27" s="35"/>
      <c r="G27" s="35"/>
      <c r="H27" s="35"/>
      <c r="I27" s="35"/>
      <c r="J27" s="35"/>
      <c r="K27" s="35"/>
      <c r="L27" s="35"/>
      <c r="M27" s="212">
        <f>M88</f>
        <v>0</v>
      </c>
      <c r="N27" s="212"/>
      <c r="O27" s="212"/>
      <c r="P27" s="212"/>
      <c r="Q27" s="35"/>
      <c r="R27" s="36"/>
    </row>
    <row r="28" spans="2:18" s="1" customFormat="1" ht="15" x14ac:dyDescent="0.3">
      <c r="B28" s="34"/>
      <c r="C28" s="35"/>
      <c r="D28" s="35"/>
      <c r="E28" s="30" t="s">
        <v>39</v>
      </c>
      <c r="F28" s="35"/>
      <c r="G28" s="35"/>
      <c r="H28" s="35"/>
      <c r="I28" s="35"/>
      <c r="J28" s="35"/>
      <c r="K28" s="35"/>
      <c r="L28" s="35"/>
      <c r="M28" s="213">
        <f>H88</f>
        <v>0</v>
      </c>
      <c r="N28" s="213"/>
      <c r="O28" s="213"/>
      <c r="P28" s="213"/>
      <c r="Q28" s="35"/>
      <c r="R28" s="36"/>
    </row>
    <row r="29" spans="2:18" s="1" customFormat="1" ht="15" x14ac:dyDescent="0.3">
      <c r="B29" s="34"/>
      <c r="C29" s="35"/>
      <c r="D29" s="35"/>
      <c r="E29" s="30" t="s">
        <v>40</v>
      </c>
      <c r="F29" s="35"/>
      <c r="G29" s="35"/>
      <c r="H29" s="35"/>
      <c r="I29" s="35"/>
      <c r="J29" s="35"/>
      <c r="K29" s="35"/>
      <c r="L29" s="35"/>
      <c r="M29" s="213">
        <f>K88</f>
        <v>0</v>
      </c>
      <c r="N29" s="213"/>
      <c r="O29" s="213"/>
      <c r="P29" s="213"/>
      <c r="Q29" s="35"/>
      <c r="R29" s="36"/>
    </row>
    <row r="30" spans="2:18" s="1" customFormat="1" ht="14.45" customHeight="1" x14ac:dyDescent="0.3">
      <c r="B30" s="34"/>
      <c r="C30" s="35"/>
      <c r="D30" s="33" t="s">
        <v>102</v>
      </c>
      <c r="E30" s="35"/>
      <c r="F30" s="35"/>
      <c r="G30" s="35"/>
      <c r="H30" s="35"/>
      <c r="I30" s="35"/>
      <c r="J30" s="35"/>
      <c r="K30" s="35"/>
      <c r="L30" s="35"/>
      <c r="M30" s="212">
        <f>M99</f>
        <v>0</v>
      </c>
      <c r="N30" s="212"/>
      <c r="O30" s="212"/>
      <c r="P30" s="212"/>
      <c r="Q30" s="35"/>
      <c r="R30" s="36"/>
    </row>
    <row r="31" spans="2:18" s="1" customFormat="1" ht="6.95" customHeight="1" x14ac:dyDescent="0.3">
      <c r="B31" s="34"/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6"/>
    </row>
    <row r="32" spans="2:18" s="1" customFormat="1" ht="25.35" customHeight="1" x14ac:dyDescent="0.3">
      <c r="B32" s="34"/>
      <c r="C32" s="35"/>
      <c r="D32" s="117" t="s">
        <v>42</v>
      </c>
      <c r="E32" s="35"/>
      <c r="F32" s="35"/>
      <c r="G32" s="35"/>
      <c r="H32" s="35"/>
      <c r="I32" s="35"/>
      <c r="J32" s="35"/>
      <c r="K32" s="35"/>
      <c r="L32" s="35"/>
      <c r="M32" s="269">
        <f>ROUND(M27+M30,2)</f>
        <v>0</v>
      </c>
      <c r="N32" s="240"/>
      <c r="O32" s="240"/>
      <c r="P32" s="240"/>
      <c r="Q32" s="35"/>
      <c r="R32" s="36"/>
    </row>
    <row r="33" spans="2:18" s="1" customFormat="1" ht="6.95" customHeight="1" x14ac:dyDescent="0.3">
      <c r="B33" s="34"/>
      <c r="C33" s="35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35"/>
      <c r="R33" s="36"/>
    </row>
    <row r="34" spans="2:18" s="1" customFormat="1" ht="14.45" customHeight="1" x14ac:dyDescent="0.3">
      <c r="B34" s="34"/>
      <c r="C34" s="35"/>
      <c r="D34" s="41" t="s">
        <v>43</v>
      </c>
      <c r="E34" s="41" t="s">
        <v>44</v>
      </c>
      <c r="F34" s="42">
        <v>0.2</v>
      </c>
      <c r="G34" s="118" t="s">
        <v>45</v>
      </c>
      <c r="H34" s="270">
        <f>ROUND((((SUM(BE99:BE106)+SUM(BE124:BE171))+SUM(BE173:BE177))),2)</f>
        <v>0</v>
      </c>
      <c r="I34" s="240"/>
      <c r="J34" s="240"/>
      <c r="K34" s="35"/>
      <c r="L34" s="35"/>
      <c r="M34" s="270">
        <f>ROUND(((ROUND((SUM(BE99:BE106)+SUM(BE124:BE171)), 2)*F34)+SUM(BE173:BE177)*F34),2)</f>
        <v>0</v>
      </c>
      <c r="N34" s="240"/>
      <c r="O34" s="240"/>
      <c r="P34" s="240"/>
      <c r="Q34" s="35"/>
      <c r="R34" s="36"/>
    </row>
    <row r="35" spans="2:18" s="1" customFormat="1" ht="14.45" customHeight="1" x14ac:dyDescent="0.3">
      <c r="B35" s="34"/>
      <c r="C35" s="35"/>
      <c r="D35" s="35"/>
      <c r="E35" s="41" t="s">
        <v>46</v>
      </c>
      <c r="F35" s="42">
        <v>0.2</v>
      </c>
      <c r="G35" s="118" t="s">
        <v>45</v>
      </c>
      <c r="H35" s="270">
        <f>ROUND((((SUM(BF99:BF106)+SUM(BF124:BF171))+SUM(BF173:BF177))),2)</f>
        <v>0</v>
      </c>
      <c r="I35" s="240"/>
      <c r="J35" s="240"/>
      <c r="K35" s="35"/>
      <c r="L35" s="35"/>
      <c r="M35" s="270">
        <f>ROUND(((ROUND((SUM(BF99:BF106)+SUM(BF124:BF171)), 2)*F35)+SUM(BF173:BF177)*F35),2)</f>
        <v>0</v>
      </c>
      <c r="N35" s="240"/>
      <c r="O35" s="240"/>
      <c r="P35" s="240"/>
      <c r="Q35" s="35"/>
      <c r="R35" s="36"/>
    </row>
    <row r="36" spans="2:18" s="1" customFormat="1" ht="14.45" hidden="1" customHeight="1" x14ac:dyDescent="0.3">
      <c r="B36" s="34"/>
      <c r="C36" s="35"/>
      <c r="D36" s="35"/>
      <c r="E36" s="41" t="s">
        <v>47</v>
      </c>
      <c r="F36" s="42">
        <v>0.2</v>
      </c>
      <c r="G36" s="118" t="s">
        <v>45</v>
      </c>
      <c r="H36" s="270">
        <f>ROUND((((SUM(BG99:BG106)+SUM(BG124:BG171))+SUM(BG173:BG177))),2)</f>
        <v>0</v>
      </c>
      <c r="I36" s="240"/>
      <c r="J36" s="240"/>
      <c r="K36" s="35"/>
      <c r="L36" s="35"/>
      <c r="M36" s="270">
        <v>0</v>
      </c>
      <c r="N36" s="240"/>
      <c r="O36" s="240"/>
      <c r="P36" s="240"/>
      <c r="Q36" s="35"/>
      <c r="R36" s="36"/>
    </row>
    <row r="37" spans="2:18" s="1" customFormat="1" ht="14.45" hidden="1" customHeight="1" x14ac:dyDescent="0.3">
      <c r="B37" s="34"/>
      <c r="C37" s="35"/>
      <c r="D37" s="35"/>
      <c r="E37" s="41" t="s">
        <v>48</v>
      </c>
      <c r="F37" s="42">
        <v>0.2</v>
      </c>
      <c r="G37" s="118" t="s">
        <v>45</v>
      </c>
      <c r="H37" s="270">
        <f>ROUND((((SUM(BH99:BH106)+SUM(BH124:BH171))+SUM(BH173:BH177))),2)</f>
        <v>0</v>
      </c>
      <c r="I37" s="240"/>
      <c r="J37" s="240"/>
      <c r="K37" s="35"/>
      <c r="L37" s="35"/>
      <c r="M37" s="270">
        <v>0</v>
      </c>
      <c r="N37" s="240"/>
      <c r="O37" s="240"/>
      <c r="P37" s="240"/>
      <c r="Q37" s="35"/>
      <c r="R37" s="36"/>
    </row>
    <row r="38" spans="2:18" s="1" customFormat="1" ht="14.45" hidden="1" customHeight="1" x14ac:dyDescent="0.3">
      <c r="B38" s="34"/>
      <c r="C38" s="35"/>
      <c r="D38" s="35"/>
      <c r="E38" s="41" t="s">
        <v>49</v>
      </c>
      <c r="F38" s="42">
        <v>0</v>
      </c>
      <c r="G38" s="118" t="s">
        <v>45</v>
      </c>
      <c r="H38" s="270">
        <f>ROUND((((SUM(BI99:BI106)+SUM(BI124:BI171))+SUM(BI173:BI177))),2)</f>
        <v>0</v>
      </c>
      <c r="I38" s="240"/>
      <c r="J38" s="240"/>
      <c r="K38" s="35"/>
      <c r="L38" s="35"/>
      <c r="M38" s="270">
        <v>0</v>
      </c>
      <c r="N38" s="240"/>
      <c r="O38" s="240"/>
      <c r="P38" s="240"/>
      <c r="Q38" s="35"/>
      <c r="R38" s="36"/>
    </row>
    <row r="39" spans="2:18" s="1" customFormat="1" ht="6.95" customHeight="1" x14ac:dyDescent="0.3">
      <c r="B39" s="34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6"/>
    </row>
    <row r="40" spans="2:18" s="1" customFormat="1" ht="25.35" customHeight="1" x14ac:dyDescent="0.3">
      <c r="B40" s="34"/>
      <c r="C40" s="114"/>
      <c r="D40" s="119" t="s">
        <v>50</v>
      </c>
      <c r="E40" s="74"/>
      <c r="F40" s="74"/>
      <c r="G40" s="120" t="s">
        <v>51</v>
      </c>
      <c r="H40" s="121" t="s">
        <v>52</v>
      </c>
      <c r="I40" s="74"/>
      <c r="J40" s="74"/>
      <c r="K40" s="74"/>
      <c r="L40" s="271">
        <f>SUM(M32:M38)</f>
        <v>0</v>
      </c>
      <c r="M40" s="271"/>
      <c r="N40" s="271"/>
      <c r="O40" s="271"/>
      <c r="P40" s="272"/>
      <c r="Q40" s="114"/>
      <c r="R40" s="36"/>
    </row>
    <row r="41" spans="2:18" s="1" customFormat="1" ht="14.45" customHeight="1" x14ac:dyDescent="0.3">
      <c r="B41" s="34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  <c r="Q41" s="35"/>
      <c r="R41" s="36"/>
    </row>
    <row r="42" spans="2:18" s="1" customFormat="1" ht="14.45" customHeight="1" x14ac:dyDescent="0.3">
      <c r="B42" s="34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6"/>
    </row>
    <row r="43" spans="2:18" x14ac:dyDescent="0.3">
      <c r="B43" s="23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4"/>
    </row>
    <row r="44" spans="2:18" x14ac:dyDescent="0.3">
      <c r="B44" s="23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4"/>
    </row>
    <row r="45" spans="2:18" x14ac:dyDescent="0.3">
      <c r="B45" s="23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4"/>
    </row>
    <row r="46" spans="2:18" x14ac:dyDescent="0.3">
      <c r="B46" s="23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4"/>
    </row>
    <row r="47" spans="2:18" x14ac:dyDescent="0.3">
      <c r="B47" s="23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4"/>
    </row>
    <row r="48" spans="2:18" x14ac:dyDescent="0.3">
      <c r="B48" s="23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4"/>
    </row>
    <row r="49" spans="2:18" x14ac:dyDescent="0.3">
      <c r="B49" s="23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4"/>
    </row>
    <row r="50" spans="2:18" s="1" customFormat="1" ht="15" x14ac:dyDescent="0.3">
      <c r="B50" s="34"/>
      <c r="C50" s="35"/>
      <c r="D50" s="49" t="s">
        <v>53</v>
      </c>
      <c r="E50" s="50"/>
      <c r="F50" s="50"/>
      <c r="G50" s="50"/>
      <c r="H50" s="51"/>
      <c r="I50" s="35"/>
      <c r="J50" s="49" t="s">
        <v>54</v>
      </c>
      <c r="K50" s="50"/>
      <c r="L50" s="50"/>
      <c r="M50" s="50"/>
      <c r="N50" s="50"/>
      <c r="O50" s="50"/>
      <c r="P50" s="51"/>
      <c r="Q50" s="35"/>
      <c r="R50" s="36"/>
    </row>
    <row r="51" spans="2:18" x14ac:dyDescent="0.3">
      <c r="B51" s="23"/>
      <c r="C51" s="26"/>
      <c r="D51" s="52"/>
      <c r="E51" s="26"/>
      <c r="F51" s="26"/>
      <c r="G51" s="26"/>
      <c r="H51" s="53"/>
      <c r="I51" s="26"/>
      <c r="J51" s="52"/>
      <c r="K51" s="26"/>
      <c r="L51" s="26"/>
      <c r="M51" s="26"/>
      <c r="N51" s="26"/>
      <c r="O51" s="26"/>
      <c r="P51" s="53"/>
      <c r="Q51" s="26"/>
      <c r="R51" s="24"/>
    </row>
    <row r="52" spans="2:18" x14ac:dyDescent="0.3">
      <c r="B52" s="23"/>
      <c r="C52" s="26"/>
      <c r="D52" s="52"/>
      <c r="E52" s="26"/>
      <c r="F52" s="26"/>
      <c r="G52" s="26"/>
      <c r="H52" s="53"/>
      <c r="I52" s="26"/>
      <c r="J52" s="52"/>
      <c r="K52" s="26"/>
      <c r="L52" s="26"/>
      <c r="M52" s="26"/>
      <c r="N52" s="26"/>
      <c r="O52" s="26"/>
      <c r="P52" s="53"/>
      <c r="Q52" s="26"/>
      <c r="R52" s="24"/>
    </row>
    <row r="53" spans="2:18" x14ac:dyDescent="0.3">
      <c r="B53" s="23"/>
      <c r="C53" s="26"/>
      <c r="D53" s="52"/>
      <c r="E53" s="26"/>
      <c r="F53" s="26"/>
      <c r="G53" s="26"/>
      <c r="H53" s="53"/>
      <c r="I53" s="26"/>
      <c r="J53" s="52"/>
      <c r="K53" s="26"/>
      <c r="L53" s="26"/>
      <c r="M53" s="26"/>
      <c r="N53" s="26"/>
      <c r="O53" s="26"/>
      <c r="P53" s="53"/>
      <c r="Q53" s="26"/>
      <c r="R53" s="24"/>
    </row>
    <row r="54" spans="2:18" x14ac:dyDescent="0.3">
      <c r="B54" s="23"/>
      <c r="C54" s="26"/>
      <c r="D54" s="52"/>
      <c r="E54" s="26"/>
      <c r="F54" s="26"/>
      <c r="G54" s="26"/>
      <c r="H54" s="53"/>
      <c r="I54" s="26"/>
      <c r="J54" s="52"/>
      <c r="K54" s="26"/>
      <c r="L54" s="26"/>
      <c r="M54" s="26"/>
      <c r="N54" s="26"/>
      <c r="O54" s="26"/>
      <c r="P54" s="53"/>
      <c r="Q54" s="26"/>
      <c r="R54" s="24"/>
    </row>
    <row r="55" spans="2:18" x14ac:dyDescent="0.3">
      <c r="B55" s="23"/>
      <c r="C55" s="26"/>
      <c r="D55" s="52"/>
      <c r="E55" s="26"/>
      <c r="F55" s="26"/>
      <c r="G55" s="26"/>
      <c r="H55" s="53"/>
      <c r="I55" s="26"/>
      <c r="J55" s="52"/>
      <c r="K55" s="26"/>
      <c r="L55" s="26"/>
      <c r="M55" s="26"/>
      <c r="N55" s="26"/>
      <c r="O55" s="26"/>
      <c r="P55" s="53"/>
      <c r="Q55" s="26"/>
      <c r="R55" s="24"/>
    </row>
    <row r="56" spans="2:18" x14ac:dyDescent="0.3">
      <c r="B56" s="23"/>
      <c r="C56" s="26"/>
      <c r="D56" s="52"/>
      <c r="E56" s="26"/>
      <c r="F56" s="26"/>
      <c r="G56" s="26"/>
      <c r="H56" s="53"/>
      <c r="I56" s="26"/>
      <c r="J56" s="52"/>
      <c r="K56" s="26"/>
      <c r="L56" s="26"/>
      <c r="M56" s="26"/>
      <c r="N56" s="26"/>
      <c r="O56" s="26"/>
      <c r="P56" s="53"/>
      <c r="Q56" s="26"/>
      <c r="R56" s="24"/>
    </row>
    <row r="57" spans="2:18" x14ac:dyDescent="0.3">
      <c r="B57" s="23"/>
      <c r="C57" s="26"/>
      <c r="D57" s="52"/>
      <c r="E57" s="26"/>
      <c r="F57" s="26"/>
      <c r="G57" s="26"/>
      <c r="H57" s="53"/>
      <c r="I57" s="26"/>
      <c r="J57" s="52"/>
      <c r="K57" s="26"/>
      <c r="L57" s="26"/>
      <c r="M57" s="26"/>
      <c r="N57" s="26"/>
      <c r="O57" s="26"/>
      <c r="P57" s="53"/>
      <c r="Q57" s="26"/>
      <c r="R57" s="24"/>
    </row>
    <row r="58" spans="2:18" x14ac:dyDescent="0.3">
      <c r="B58" s="23"/>
      <c r="C58" s="26"/>
      <c r="D58" s="52"/>
      <c r="E58" s="26"/>
      <c r="F58" s="26"/>
      <c r="G58" s="26"/>
      <c r="H58" s="53"/>
      <c r="I58" s="26"/>
      <c r="J58" s="52"/>
      <c r="K58" s="26"/>
      <c r="L58" s="26"/>
      <c r="M58" s="26"/>
      <c r="N58" s="26"/>
      <c r="O58" s="26"/>
      <c r="P58" s="53"/>
      <c r="Q58" s="26"/>
      <c r="R58" s="24"/>
    </row>
    <row r="59" spans="2:18" s="1" customFormat="1" ht="15" x14ac:dyDescent="0.3">
      <c r="B59" s="34"/>
      <c r="C59" s="35"/>
      <c r="D59" s="54" t="s">
        <v>55</v>
      </c>
      <c r="E59" s="55"/>
      <c r="F59" s="55"/>
      <c r="G59" s="56" t="s">
        <v>56</v>
      </c>
      <c r="H59" s="57"/>
      <c r="I59" s="35"/>
      <c r="J59" s="54" t="s">
        <v>55</v>
      </c>
      <c r="K59" s="55"/>
      <c r="L59" s="55"/>
      <c r="M59" s="55"/>
      <c r="N59" s="56" t="s">
        <v>56</v>
      </c>
      <c r="O59" s="55"/>
      <c r="P59" s="57"/>
      <c r="Q59" s="35"/>
      <c r="R59" s="36"/>
    </row>
    <row r="60" spans="2:18" x14ac:dyDescent="0.3">
      <c r="B60" s="23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4"/>
    </row>
    <row r="61" spans="2:18" s="1" customFormat="1" ht="15" x14ac:dyDescent="0.3">
      <c r="B61" s="34"/>
      <c r="C61" s="35"/>
      <c r="D61" s="49" t="s">
        <v>57</v>
      </c>
      <c r="E61" s="50"/>
      <c r="F61" s="50"/>
      <c r="G61" s="50"/>
      <c r="H61" s="51"/>
      <c r="I61" s="35"/>
      <c r="J61" s="49" t="s">
        <v>58</v>
      </c>
      <c r="K61" s="50"/>
      <c r="L61" s="50"/>
      <c r="M61" s="50"/>
      <c r="N61" s="50"/>
      <c r="O61" s="50"/>
      <c r="P61" s="51"/>
      <c r="Q61" s="35"/>
      <c r="R61" s="36"/>
    </row>
    <row r="62" spans="2:18" x14ac:dyDescent="0.3">
      <c r="B62" s="23"/>
      <c r="C62" s="26"/>
      <c r="D62" s="52"/>
      <c r="E62" s="26"/>
      <c r="F62" s="26"/>
      <c r="G62" s="26"/>
      <c r="H62" s="53"/>
      <c r="I62" s="26"/>
      <c r="J62" s="52"/>
      <c r="K62" s="26"/>
      <c r="L62" s="26"/>
      <c r="M62" s="26"/>
      <c r="N62" s="26"/>
      <c r="O62" s="26"/>
      <c r="P62" s="53"/>
      <c r="Q62" s="26"/>
      <c r="R62" s="24"/>
    </row>
    <row r="63" spans="2:18" x14ac:dyDescent="0.3">
      <c r="B63" s="23"/>
      <c r="C63" s="26"/>
      <c r="D63" s="52"/>
      <c r="E63" s="26"/>
      <c r="F63" s="26"/>
      <c r="G63" s="26"/>
      <c r="H63" s="53"/>
      <c r="I63" s="26"/>
      <c r="J63" s="52"/>
      <c r="K63" s="26"/>
      <c r="L63" s="26"/>
      <c r="M63" s="26"/>
      <c r="N63" s="26"/>
      <c r="O63" s="26"/>
      <c r="P63" s="53"/>
      <c r="Q63" s="26"/>
      <c r="R63" s="24"/>
    </row>
    <row r="64" spans="2:18" x14ac:dyDescent="0.3">
      <c r="B64" s="23"/>
      <c r="C64" s="26"/>
      <c r="D64" s="52"/>
      <c r="E64" s="26"/>
      <c r="F64" s="26"/>
      <c r="G64" s="26"/>
      <c r="H64" s="53"/>
      <c r="I64" s="26"/>
      <c r="J64" s="52"/>
      <c r="K64" s="26"/>
      <c r="L64" s="26"/>
      <c r="M64" s="26"/>
      <c r="N64" s="26"/>
      <c r="O64" s="26"/>
      <c r="P64" s="53"/>
      <c r="Q64" s="26"/>
      <c r="R64" s="24"/>
    </row>
    <row r="65" spans="2:18" x14ac:dyDescent="0.3">
      <c r="B65" s="23"/>
      <c r="C65" s="26"/>
      <c r="D65" s="52"/>
      <c r="E65" s="26"/>
      <c r="F65" s="26"/>
      <c r="G65" s="26"/>
      <c r="H65" s="53"/>
      <c r="I65" s="26"/>
      <c r="J65" s="52"/>
      <c r="K65" s="26"/>
      <c r="L65" s="26"/>
      <c r="M65" s="26"/>
      <c r="N65" s="26"/>
      <c r="O65" s="26"/>
      <c r="P65" s="53"/>
      <c r="Q65" s="26"/>
      <c r="R65" s="24"/>
    </row>
    <row r="66" spans="2:18" x14ac:dyDescent="0.3">
      <c r="B66" s="23"/>
      <c r="C66" s="26"/>
      <c r="D66" s="52"/>
      <c r="E66" s="26"/>
      <c r="F66" s="26"/>
      <c r="G66" s="26"/>
      <c r="H66" s="53"/>
      <c r="I66" s="26"/>
      <c r="J66" s="52"/>
      <c r="K66" s="26"/>
      <c r="L66" s="26"/>
      <c r="M66" s="26"/>
      <c r="N66" s="26"/>
      <c r="O66" s="26"/>
      <c r="P66" s="53"/>
      <c r="Q66" s="26"/>
      <c r="R66" s="24"/>
    </row>
    <row r="67" spans="2:18" x14ac:dyDescent="0.3">
      <c r="B67" s="23"/>
      <c r="C67" s="26"/>
      <c r="D67" s="52"/>
      <c r="E67" s="26"/>
      <c r="F67" s="26"/>
      <c r="G67" s="26"/>
      <c r="H67" s="53"/>
      <c r="I67" s="26"/>
      <c r="J67" s="52"/>
      <c r="K67" s="26"/>
      <c r="L67" s="26"/>
      <c r="M67" s="26"/>
      <c r="N67" s="26"/>
      <c r="O67" s="26"/>
      <c r="P67" s="53"/>
      <c r="Q67" s="26"/>
      <c r="R67" s="24"/>
    </row>
    <row r="68" spans="2:18" x14ac:dyDescent="0.3">
      <c r="B68" s="23"/>
      <c r="C68" s="26"/>
      <c r="D68" s="52"/>
      <c r="E68" s="26"/>
      <c r="F68" s="26"/>
      <c r="G68" s="26"/>
      <c r="H68" s="53"/>
      <c r="I68" s="26"/>
      <c r="J68" s="52"/>
      <c r="K68" s="26"/>
      <c r="L68" s="26"/>
      <c r="M68" s="26"/>
      <c r="N68" s="26"/>
      <c r="O68" s="26"/>
      <c r="P68" s="53"/>
      <c r="Q68" s="26"/>
      <c r="R68" s="24"/>
    </row>
    <row r="69" spans="2:18" x14ac:dyDescent="0.3">
      <c r="B69" s="23"/>
      <c r="C69" s="26"/>
      <c r="D69" s="52"/>
      <c r="E69" s="26"/>
      <c r="F69" s="26"/>
      <c r="G69" s="26"/>
      <c r="H69" s="53"/>
      <c r="I69" s="26"/>
      <c r="J69" s="52"/>
      <c r="K69" s="26"/>
      <c r="L69" s="26"/>
      <c r="M69" s="26"/>
      <c r="N69" s="26"/>
      <c r="O69" s="26"/>
      <c r="P69" s="53"/>
      <c r="Q69" s="26"/>
      <c r="R69" s="24"/>
    </row>
    <row r="70" spans="2:18" s="1" customFormat="1" ht="15" x14ac:dyDescent="0.3">
      <c r="B70" s="34"/>
      <c r="C70" s="35"/>
      <c r="D70" s="54" t="s">
        <v>55</v>
      </c>
      <c r="E70" s="55"/>
      <c r="F70" s="55"/>
      <c r="G70" s="56" t="s">
        <v>56</v>
      </c>
      <c r="H70" s="57"/>
      <c r="I70" s="35"/>
      <c r="J70" s="54" t="s">
        <v>55</v>
      </c>
      <c r="K70" s="55"/>
      <c r="L70" s="55"/>
      <c r="M70" s="55"/>
      <c r="N70" s="56" t="s">
        <v>56</v>
      </c>
      <c r="O70" s="55"/>
      <c r="P70" s="57"/>
      <c r="Q70" s="35"/>
      <c r="R70" s="36"/>
    </row>
    <row r="71" spans="2:18" s="1" customFormat="1" ht="14.45" customHeight="1" x14ac:dyDescent="0.3">
      <c r="B71" s="58"/>
      <c r="C71" s="59"/>
      <c r="D71" s="59"/>
      <c r="E71" s="59"/>
      <c r="F71" s="59"/>
      <c r="G71" s="59"/>
      <c r="H71" s="59"/>
      <c r="I71" s="59"/>
      <c r="J71" s="59"/>
      <c r="K71" s="59"/>
      <c r="L71" s="59"/>
      <c r="M71" s="59"/>
      <c r="N71" s="59"/>
      <c r="O71" s="59"/>
      <c r="P71" s="59"/>
      <c r="Q71" s="59"/>
      <c r="R71" s="60"/>
    </row>
    <row r="75" spans="2:18" s="1" customFormat="1" ht="6.95" customHeight="1" x14ac:dyDescent="0.3">
      <c r="B75" s="61"/>
      <c r="C75" s="62"/>
      <c r="D75" s="62"/>
      <c r="E75" s="62"/>
      <c r="F75" s="62"/>
      <c r="G75" s="62"/>
      <c r="H75" s="62"/>
      <c r="I75" s="62"/>
      <c r="J75" s="62"/>
      <c r="K75" s="62"/>
      <c r="L75" s="62"/>
      <c r="M75" s="62"/>
      <c r="N75" s="62"/>
      <c r="O75" s="62"/>
      <c r="P75" s="62"/>
      <c r="Q75" s="62"/>
      <c r="R75" s="63"/>
    </row>
    <row r="76" spans="2:18" s="1" customFormat="1" ht="36.950000000000003" customHeight="1" x14ac:dyDescent="0.3">
      <c r="B76" s="34"/>
      <c r="C76" s="200" t="s">
        <v>117</v>
      </c>
      <c r="D76" s="201"/>
      <c r="E76" s="201"/>
      <c r="F76" s="201"/>
      <c r="G76" s="201"/>
      <c r="H76" s="201"/>
      <c r="I76" s="201"/>
      <c r="J76" s="201"/>
      <c r="K76" s="201"/>
      <c r="L76" s="201"/>
      <c r="M76" s="201"/>
      <c r="N76" s="201"/>
      <c r="O76" s="201"/>
      <c r="P76" s="201"/>
      <c r="Q76" s="201"/>
      <c r="R76" s="36"/>
    </row>
    <row r="77" spans="2:18" s="1" customFormat="1" ht="6.95" customHeight="1" x14ac:dyDescent="0.3">
      <c r="B77" s="34"/>
      <c r="C77" s="35"/>
      <c r="D77" s="35"/>
      <c r="E77" s="35"/>
      <c r="F77" s="35"/>
      <c r="G77" s="35"/>
      <c r="H77" s="35"/>
      <c r="I77" s="35"/>
      <c r="J77" s="35"/>
      <c r="K77" s="35"/>
      <c r="L77" s="35"/>
      <c r="M77" s="35"/>
      <c r="N77" s="35"/>
      <c r="O77" s="35"/>
      <c r="P77" s="35"/>
      <c r="Q77" s="35"/>
      <c r="R77" s="36"/>
    </row>
    <row r="78" spans="2:18" s="1" customFormat="1" ht="30" customHeight="1" x14ac:dyDescent="0.3">
      <c r="B78" s="34"/>
      <c r="C78" s="30" t="s">
        <v>18</v>
      </c>
      <c r="D78" s="35"/>
      <c r="E78" s="35"/>
      <c r="F78" s="241" t="str">
        <f>F6</f>
        <v>ZŠ Bakossova 5,  Banská Bystrica - Stavebné úpravy</v>
      </c>
      <c r="G78" s="242"/>
      <c r="H78" s="242"/>
      <c r="I78" s="242"/>
      <c r="J78" s="242"/>
      <c r="K78" s="242"/>
      <c r="L78" s="242"/>
      <c r="M78" s="242"/>
      <c r="N78" s="242"/>
      <c r="O78" s="242"/>
      <c r="P78" s="242"/>
      <c r="Q78" s="35"/>
      <c r="R78" s="36"/>
    </row>
    <row r="79" spans="2:18" s="1" customFormat="1" ht="36.950000000000003" customHeight="1" x14ac:dyDescent="0.3">
      <c r="B79" s="34"/>
      <c r="C79" s="68" t="s">
        <v>114</v>
      </c>
      <c r="D79" s="35"/>
      <c r="E79" s="35"/>
      <c r="F79" s="225" t="str">
        <f>F7</f>
        <v>2 -  Učebňa 101- fyzika</v>
      </c>
      <c r="G79" s="240"/>
      <c r="H79" s="240"/>
      <c r="I79" s="240"/>
      <c r="J79" s="240"/>
      <c r="K79" s="240"/>
      <c r="L79" s="240"/>
      <c r="M79" s="240"/>
      <c r="N79" s="240"/>
      <c r="O79" s="240"/>
      <c r="P79" s="240"/>
      <c r="Q79" s="35"/>
      <c r="R79" s="36"/>
    </row>
    <row r="80" spans="2:18" s="1" customFormat="1" ht="6.95" customHeight="1" x14ac:dyDescent="0.3">
      <c r="B80" s="34"/>
      <c r="C80" s="35"/>
      <c r="D80" s="35"/>
      <c r="E80" s="35"/>
      <c r="F80" s="35"/>
      <c r="G80" s="35"/>
      <c r="H80" s="35"/>
      <c r="I80" s="35"/>
      <c r="J80" s="35"/>
      <c r="K80" s="35"/>
      <c r="L80" s="35"/>
      <c r="M80" s="35"/>
      <c r="N80" s="35"/>
      <c r="O80" s="35"/>
      <c r="P80" s="35"/>
      <c r="Q80" s="35"/>
      <c r="R80" s="36"/>
    </row>
    <row r="81" spans="2:47" s="1" customFormat="1" ht="18" customHeight="1" x14ac:dyDescent="0.3">
      <c r="B81" s="34"/>
      <c r="C81" s="30" t="s">
        <v>22</v>
      </c>
      <c r="D81" s="35"/>
      <c r="E81" s="35"/>
      <c r="F81" s="28" t="str">
        <f>F9</f>
        <v xml:space="preserve"> </v>
      </c>
      <c r="G81" s="35"/>
      <c r="H81" s="35"/>
      <c r="I81" s="35"/>
      <c r="J81" s="35"/>
      <c r="K81" s="30" t="s">
        <v>24</v>
      </c>
      <c r="L81" s="35"/>
      <c r="M81" s="243">
        <f>IF(O9="","",O9)</f>
        <v>44277</v>
      </c>
      <c r="N81" s="243"/>
      <c r="O81" s="243"/>
      <c r="P81" s="243"/>
      <c r="Q81" s="35"/>
      <c r="R81" s="36"/>
    </row>
    <row r="82" spans="2:47" s="1" customFormat="1" ht="6.95" customHeight="1" x14ac:dyDescent="0.3">
      <c r="B82" s="34"/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6"/>
    </row>
    <row r="83" spans="2:47" s="1" customFormat="1" ht="15" x14ac:dyDescent="0.3">
      <c r="B83" s="34"/>
      <c r="C83" s="30" t="s">
        <v>25</v>
      </c>
      <c r="D83" s="35"/>
      <c r="E83" s="35"/>
      <c r="F83" s="28" t="str">
        <f>E12</f>
        <v>Mesto Banská Bystrica</v>
      </c>
      <c r="G83" s="35"/>
      <c r="H83" s="35"/>
      <c r="I83" s="35"/>
      <c r="J83" s="35"/>
      <c r="K83" s="30" t="s">
        <v>33</v>
      </c>
      <c r="L83" s="35"/>
      <c r="M83" s="204" t="str">
        <f>E18</f>
        <v xml:space="preserve"> </v>
      </c>
      <c r="N83" s="204"/>
      <c r="O83" s="204"/>
      <c r="P83" s="204"/>
      <c r="Q83" s="204"/>
      <c r="R83" s="36"/>
    </row>
    <row r="84" spans="2:47" s="1" customFormat="1" ht="14.45" customHeight="1" x14ac:dyDescent="0.3">
      <c r="B84" s="34"/>
      <c r="C84" s="30" t="s">
        <v>31</v>
      </c>
      <c r="D84" s="35"/>
      <c r="E84" s="35"/>
      <c r="F84" s="28" t="str">
        <f>IF(E15="","",E15)</f>
        <v>Vyplň údaj</v>
      </c>
      <c r="G84" s="35"/>
      <c r="H84" s="35"/>
      <c r="I84" s="35"/>
      <c r="J84" s="35"/>
      <c r="K84" s="30" t="s">
        <v>35</v>
      </c>
      <c r="L84" s="35"/>
      <c r="M84" s="204" t="str">
        <f>E21</f>
        <v xml:space="preserve">Paprčka </v>
      </c>
      <c r="N84" s="204"/>
      <c r="O84" s="204"/>
      <c r="P84" s="204"/>
      <c r="Q84" s="204"/>
      <c r="R84" s="36"/>
    </row>
    <row r="85" spans="2:47" s="1" customFormat="1" ht="10.35" customHeight="1" x14ac:dyDescent="0.3">
      <c r="B85" s="34"/>
      <c r="C85" s="35"/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6"/>
    </row>
    <row r="86" spans="2:47" s="1" customFormat="1" ht="29.25" customHeight="1" x14ac:dyDescent="0.3">
      <c r="B86" s="34"/>
      <c r="C86" s="273" t="s">
        <v>118</v>
      </c>
      <c r="D86" s="274"/>
      <c r="E86" s="274"/>
      <c r="F86" s="274"/>
      <c r="G86" s="274"/>
      <c r="H86" s="273" t="s">
        <v>119</v>
      </c>
      <c r="I86" s="275"/>
      <c r="J86" s="275"/>
      <c r="K86" s="273" t="s">
        <v>120</v>
      </c>
      <c r="L86" s="274"/>
      <c r="M86" s="273" t="s">
        <v>121</v>
      </c>
      <c r="N86" s="274"/>
      <c r="O86" s="274"/>
      <c r="P86" s="274"/>
      <c r="Q86" s="274"/>
      <c r="R86" s="36"/>
    </row>
    <row r="87" spans="2:47" s="1" customFormat="1" ht="10.35" customHeight="1" x14ac:dyDescent="0.3">
      <c r="B87" s="34"/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6"/>
    </row>
    <row r="88" spans="2:47" s="1" customFormat="1" ht="29.25" customHeight="1" x14ac:dyDescent="0.3">
      <c r="B88" s="34"/>
      <c r="C88" s="122" t="s">
        <v>122</v>
      </c>
      <c r="D88" s="35"/>
      <c r="E88" s="35"/>
      <c r="F88" s="35"/>
      <c r="G88" s="35"/>
      <c r="H88" s="193">
        <f>W124</f>
        <v>0</v>
      </c>
      <c r="I88" s="240"/>
      <c r="J88" s="240"/>
      <c r="K88" s="193">
        <f>X124</f>
        <v>0</v>
      </c>
      <c r="L88" s="240"/>
      <c r="M88" s="193">
        <f>M124</f>
        <v>0</v>
      </c>
      <c r="N88" s="279"/>
      <c r="O88" s="279"/>
      <c r="P88" s="279"/>
      <c r="Q88" s="279"/>
      <c r="R88" s="36"/>
      <c r="AU88" s="19" t="s">
        <v>123</v>
      </c>
    </row>
    <row r="89" spans="2:47" s="6" customFormat="1" ht="24.95" customHeight="1" x14ac:dyDescent="0.3">
      <c r="B89" s="123"/>
      <c r="C89" s="124"/>
      <c r="D89" s="125" t="s">
        <v>342</v>
      </c>
      <c r="E89" s="124"/>
      <c r="F89" s="124"/>
      <c r="G89" s="124"/>
      <c r="H89" s="277">
        <f>W125</f>
        <v>0</v>
      </c>
      <c r="I89" s="278"/>
      <c r="J89" s="278"/>
      <c r="K89" s="277">
        <f>X125</f>
        <v>0</v>
      </c>
      <c r="L89" s="278"/>
      <c r="M89" s="277">
        <f>M125</f>
        <v>0</v>
      </c>
      <c r="N89" s="278"/>
      <c r="O89" s="278"/>
      <c r="P89" s="278"/>
      <c r="Q89" s="278"/>
      <c r="R89" s="126"/>
    </row>
    <row r="90" spans="2:47" s="7" customFormat="1" ht="19.899999999999999" customHeight="1" x14ac:dyDescent="0.3">
      <c r="B90" s="127"/>
      <c r="C90" s="128"/>
      <c r="D90" s="102" t="s">
        <v>343</v>
      </c>
      <c r="E90" s="128"/>
      <c r="F90" s="128"/>
      <c r="G90" s="128"/>
      <c r="H90" s="191">
        <f>W126</f>
        <v>0</v>
      </c>
      <c r="I90" s="276"/>
      <c r="J90" s="276"/>
      <c r="K90" s="191">
        <f>X126</f>
        <v>0</v>
      </c>
      <c r="L90" s="276"/>
      <c r="M90" s="191">
        <f>M126</f>
        <v>0</v>
      </c>
      <c r="N90" s="276"/>
      <c r="O90" s="276"/>
      <c r="P90" s="276"/>
      <c r="Q90" s="276"/>
      <c r="R90" s="129"/>
    </row>
    <row r="91" spans="2:47" s="7" customFormat="1" ht="14.85" customHeight="1" x14ac:dyDescent="0.3">
      <c r="B91" s="127"/>
      <c r="C91" s="128"/>
      <c r="D91" s="102" t="s">
        <v>344</v>
      </c>
      <c r="E91" s="128"/>
      <c r="F91" s="128"/>
      <c r="G91" s="128"/>
      <c r="H91" s="191">
        <f>W127</f>
        <v>0</v>
      </c>
      <c r="I91" s="276"/>
      <c r="J91" s="276"/>
      <c r="K91" s="191">
        <f>X127</f>
        <v>0</v>
      </c>
      <c r="L91" s="276"/>
      <c r="M91" s="191">
        <f>M127</f>
        <v>0</v>
      </c>
      <c r="N91" s="276"/>
      <c r="O91" s="276"/>
      <c r="P91" s="276"/>
      <c r="Q91" s="276"/>
      <c r="R91" s="129"/>
    </row>
    <row r="92" spans="2:47" s="7" customFormat="1" ht="19.899999999999999" customHeight="1" x14ac:dyDescent="0.3">
      <c r="B92" s="127"/>
      <c r="C92" s="128"/>
      <c r="D92" s="102" t="s">
        <v>345</v>
      </c>
      <c r="E92" s="128"/>
      <c r="F92" s="128"/>
      <c r="G92" s="128"/>
      <c r="H92" s="191">
        <f>W143</f>
        <v>0</v>
      </c>
      <c r="I92" s="276"/>
      <c r="J92" s="276"/>
      <c r="K92" s="191">
        <f>X143</f>
        <v>0</v>
      </c>
      <c r="L92" s="276"/>
      <c r="M92" s="191">
        <f>M143</f>
        <v>0</v>
      </c>
      <c r="N92" s="276"/>
      <c r="O92" s="276"/>
      <c r="P92" s="276"/>
      <c r="Q92" s="276"/>
      <c r="R92" s="129"/>
    </row>
    <row r="93" spans="2:47" s="7" customFormat="1" ht="14.85" customHeight="1" x14ac:dyDescent="0.3">
      <c r="B93" s="127"/>
      <c r="C93" s="128"/>
      <c r="D93" s="102" t="s">
        <v>346</v>
      </c>
      <c r="E93" s="128"/>
      <c r="F93" s="128"/>
      <c r="G93" s="128"/>
      <c r="H93" s="191">
        <f>W144</f>
        <v>0</v>
      </c>
      <c r="I93" s="276"/>
      <c r="J93" s="276"/>
      <c r="K93" s="191">
        <f>X144</f>
        <v>0</v>
      </c>
      <c r="L93" s="276"/>
      <c r="M93" s="191">
        <f>M144</f>
        <v>0</v>
      </c>
      <c r="N93" s="276"/>
      <c r="O93" s="276"/>
      <c r="P93" s="276"/>
      <c r="Q93" s="276"/>
      <c r="R93" s="129"/>
    </row>
    <row r="94" spans="2:47" s="7" customFormat="1" ht="14.85" customHeight="1" x14ac:dyDescent="0.3">
      <c r="B94" s="127"/>
      <c r="C94" s="128"/>
      <c r="D94" s="102" t="s">
        <v>347</v>
      </c>
      <c r="E94" s="128"/>
      <c r="F94" s="128"/>
      <c r="G94" s="128"/>
      <c r="H94" s="191">
        <f>W146</f>
        <v>0</v>
      </c>
      <c r="I94" s="276"/>
      <c r="J94" s="276"/>
      <c r="K94" s="191">
        <f>X146</f>
        <v>0</v>
      </c>
      <c r="L94" s="276"/>
      <c r="M94" s="191">
        <f>M146</f>
        <v>0</v>
      </c>
      <c r="N94" s="276"/>
      <c r="O94" s="276"/>
      <c r="P94" s="276"/>
      <c r="Q94" s="276"/>
      <c r="R94" s="129"/>
    </row>
    <row r="95" spans="2:47" s="6" customFormat="1" ht="24.95" customHeight="1" x14ac:dyDescent="0.3">
      <c r="B95" s="123"/>
      <c r="C95" s="124"/>
      <c r="D95" s="125" t="s">
        <v>133</v>
      </c>
      <c r="E95" s="124"/>
      <c r="F95" s="124"/>
      <c r="G95" s="124"/>
      <c r="H95" s="277">
        <f>W150</f>
        <v>0</v>
      </c>
      <c r="I95" s="278"/>
      <c r="J95" s="278"/>
      <c r="K95" s="277">
        <f>X150</f>
        <v>0</v>
      </c>
      <c r="L95" s="278"/>
      <c r="M95" s="277">
        <f>M150</f>
        <v>0</v>
      </c>
      <c r="N95" s="278"/>
      <c r="O95" s="278"/>
      <c r="P95" s="278"/>
      <c r="Q95" s="278"/>
      <c r="R95" s="126"/>
    </row>
    <row r="96" spans="2:47" s="7" customFormat="1" ht="19.899999999999999" customHeight="1" x14ac:dyDescent="0.3">
      <c r="B96" s="127"/>
      <c r="C96" s="128"/>
      <c r="D96" s="102" t="s">
        <v>134</v>
      </c>
      <c r="E96" s="128"/>
      <c r="F96" s="128"/>
      <c r="G96" s="128"/>
      <c r="H96" s="191">
        <f>W151</f>
        <v>0</v>
      </c>
      <c r="I96" s="276"/>
      <c r="J96" s="276"/>
      <c r="K96" s="191">
        <f>X151</f>
        <v>0</v>
      </c>
      <c r="L96" s="276"/>
      <c r="M96" s="191">
        <f>M151</f>
        <v>0</v>
      </c>
      <c r="N96" s="276"/>
      <c r="O96" s="276"/>
      <c r="P96" s="276"/>
      <c r="Q96" s="276"/>
      <c r="R96" s="129"/>
    </row>
    <row r="97" spans="2:65" s="6" customFormat="1" ht="21.75" customHeight="1" x14ac:dyDescent="0.35">
      <c r="B97" s="123"/>
      <c r="C97" s="124"/>
      <c r="D97" s="125" t="s">
        <v>135</v>
      </c>
      <c r="E97" s="124"/>
      <c r="F97" s="124"/>
      <c r="G97" s="124"/>
      <c r="H97" s="248">
        <f>W172</f>
        <v>0</v>
      </c>
      <c r="I97" s="278"/>
      <c r="J97" s="278"/>
      <c r="K97" s="248">
        <f>X172</f>
        <v>0</v>
      </c>
      <c r="L97" s="278"/>
      <c r="M97" s="248">
        <f>M172</f>
        <v>0</v>
      </c>
      <c r="N97" s="278"/>
      <c r="O97" s="278"/>
      <c r="P97" s="278"/>
      <c r="Q97" s="278"/>
      <c r="R97" s="126"/>
    </row>
    <row r="98" spans="2:65" s="1" customFormat="1" ht="21.75" customHeight="1" x14ac:dyDescent="0.3">
      <c r="B98" s="34"/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36"/>
    </row>
    <row r="99" spans="2:65" s="1" customFormat="1" ht="29.25" customHeight="1" x14ac:dyDescent="0.3">
      <c r="B99" s="34"/>
      <c r="C99" s="122" t="s">
        <v>136</v>
      </c>
      <c r="D99" s="35"/>
      <c r="E99" s="35"/>
      <c r="F99" s="35"/>
      <c r="G99" s="35"/>
      <c r="H99" s="35"/>
      <c r="I99" s="35"/>
      <c r="J99" s="35"/>
      <c r="K99" s="35"/>
      <c r="L99" s="35"/>
      <c r="M99" s="279">
        <f>ROUND(M100+M101+M102+M103+M104+M105,2)</f>
        <v>0</v>
      </c>
      <c r="N99" s="280"/>
      <c r="O99" s="280"/>
      <c r="P99" s="280"/>
      <c r="Q99" s="280"/>
      <c r="R99" s="36"/>
      <c r="T99" s="130"/>
      <c r="U99" s="131" t="s">
        <v>43</v>
      </c>
    </row>
    <row r="100" spans="2:65" s="1" customFormat="1" ht="18" customHeight="1" x14ac:dyDescent="0.3">
      <c r="B100" s="132"/>
      <c r="C100" s="133"/>
      <c r="D100" s="223" t="s">
        <v>137</v>
      </c>
      <c r="E100" s="237"/>
      <c r="F100" s="237"/>
      <c r="G100" s="237"/>
      <c r="H100" s="237"/>
      <c r="I100" s="133"/>
      <c r="J100" s="133"/>
      <c r="K100" s="133"/>
      <c r="L100" s="133"/>
      <c r="M100" s="196">
        <f>ROUND(M88*T100,2)</f>
        <v>0</v>
      </c>
      <c r="N100" s="281"/>
      <c r="O100" s="281"/>
      <c r="P100" s="281"/>
      <c r="Q100" s="281"/>
      <c r="R100" s="135"/>
      <c r="S100" s="136"/>
      <c r="T100" s="137"/>
      <c r="U100" s="138" t="s">
        <v>46</v>
      </c>
      <c r="V100" s="136"/>
      <c r="W100" s="136"/>
      <c r="X100" s="136"/>
      <c r="Y100" s="136"/>
      <c r="Z100" s="136"/>
      <c r="AA100" s="136"/>
      <c r="AB100" s="136"/>
      <c r="AC100" s="136"/>
      <c r="AD100" s="136"/>
      <c r="AE100" s="136"/>
      <c r="AF100" s="136"/>
      <c r="AG100" s="136"/>
      <c r="AH100" s="136"/>
      <c r="AI100" s="136"/>
      <c r="AJ100" s="136"/>
      <c r="AK100" s="136"/>
      <c r="AL100" s="136"/>
      <c r="AM100" s="136"/>
      <c r="AN100" s="136"/>
      <c r="AO100" s="136"/>
      <c r="AP100" s="136"/>
      <c r="AQ100" s="136"/>
      <c r="AR100" s="136"/>
      <c r="AS100" s="136"/>
      <c r="AT100" s="136"/>
      <c r="AU100" s="136"/>
      <c r="AV100" s="136"/>
      <c r="AW100" s="136"/>
      <c r="AX100" s="136"/>
      <c r="AY100" s="139" t="s">
        <v>138</v>
      </c>
      <c r="AZ100" s="136"/>
      <c r="BA100" s="136"/>
      <c r="BB100" s="136"/>
      <c r="BC100" s="136"/>
      <c r="BD100" s="136"/>
      <c r="BE100" s="140">
        <f t="shared" ref="BE100:BE105" si="0">IF(U100="základná",M100,0)</f>
        <v>0</v>
      </c>
      <c r="BF100" s="140">
        <f t="shared" ref="BF100:BF105" si="1">IF(U100="znížená",M100,0)</f>
        <v>0</v>
      </c>
      <c r="BG100" s="140">
        <f t="shared" ref="BG100:BG105" si="2">IF(U100="zákl. prenesená",M100,0)</f>
        <v>0</v>
      </c>
      <c r="BH100" s="140">
        <f t="shared" ref="BH100:BH105" si="3">IF(U100="zníž. prenesená",M100,0)</f>
        <v>0</v>
      </c>
      <c r="BI100" s="140">
        <f t="shared" ref="BI100:BI105" si="4">IF(U100="nulová",M100,0)</f>
        <v>0</v>
      </c>
      <c r="BJ100" s="139" t="s">
        <v>90</v>
      </c>
      <c r="BK100" s="136"/>
      <c r="BL100" s="136"/>
      <c r="BM100" s="136"/>
    </row>
    <row r="101" spans="2:65" s="1" customFormat="1" ht="18" customHeight="1" x14ac:dyDescent="0.3">
      <c r="B101" s="132"/>
      <c r="C101" s="133"/>
      <c r="D101" s="223" t="s">
        <v>139</v>
      </c>
      <c r="E101" s="237"/>
      <c r="F101" s="237"/>
      <c r="G101" s="237"/>
      <c r="H101" s="237"/>
      <c r="I101" s="133"/>
      <c r="J101" s="133"/>
      <c r="K101" s="133"/>
      <c r="L101" s="133"/>
      <c r="M101" s="196">
        <f>ROUND(M88*T101,2)</f>
        <v>0</v>
      </c>
      <c r="N101" s="281"/>
      <c r="O101" s="281"/>
      <c r="P101" s="281"/>
      <c r="Q101" s="281"/>
      <c r="R101" s="135"/>
      <c r="S101" s="136"/>
      <c r="T101" s="137"/>
      <c r="U101" s="138" t="s">
        <v>46</v>
      </c>
      <c r="V101" s="136"/>
      <c r="W101" s="136"/>
      <c r="X101" s="136"/>
      <c r="Y101" s="136"/>
      <c r="Z101" s="136"/>
      <c r="AA101" s="136"/>
      <c r="AB101" s="136"/>
      <c r="AC101" s="136"/>
      <c r="AD101" s="136"/>
      <c r="AE101" s="136"/>
      <c r="AF101" s="136"/>
      <c r="AG101" s="136"/>
      <c r="AH101" s="136"/>
      <c r="AI101" s="136"/>
      <c r="AJ101" s="136"/>
      <c r="AK101" s="136"/>
      <c r="AL101" s="136"/>
      <c r="AM101" s="136"/>
      <c r="AN101" s="136"/>
      <c r="AO101" s="136"/>
      <c r="AP101" s="136"/>
      <c r="AQ101" s="136"/>
      <c r="AR101" s="136"/>
      <c r="AS101" s="136"/>
      <c r="AT101" s="136"/>
      <c r="AU101" s="136"/>
      <c r="AV101" s="136"/>
      <c r="AW101" s="136"/>
      <c r="AX101" s="136"/>
      <c r="AY101" s="139" t="s">
        <v>138</v>
      </c>
      <c r="AZ101" s="136"/>
      <c r="BA101" s="136"/>
      <c r="BB101" s="136"/>
      <c r="BC101" s="136"/>
      <c r="BD101" s="136"/>
      <c r="BE101" s="140">
        <f t="shared" si="0"/>
        <v>0</v>
      </c>
      <c r="BF101" s="140">
        <f t="shared" si="1"/>
        <v>0</v>
      </c>
      <c r="BG101" s="140">
        <f t="shared" si="2"/>
        <v>0</v>
      </c>
      <c r="BH101" s="140">
        <f t="shared" si="3"/>
        <v>0</v>
      </c>
      <c r="BI101" s="140">
        <f t="shared" si="4"/>
        <v>0</v>
      </c>
      <c r="BJ101" s="139" t="s">
        <v>90</v>
      </c>
      <c r="BK101" s="136"/>
      <c r="BL101" s="136"/>
      <c r="BM101" s="136"/>
    </row>
    <row r="102" spans="2:65" s="1" customFormat="1" ht="18" customHeight="1" x14ac:dyDescent="0.3">
      <c r="B102" s="132"/>
      <c r="C102" s="133"/>
      <c r="D102" s="223" t="s">
        <v>140</v>
      </c>
      <c r="E102" s="237"/>
      <c r="F102" s="237"/>
      <c r="G102" s="237"/>
      <c r="H102" s="237"/>
      <c r="I102" s="133"/>
      <c r="J102" s="133"/>
      <c r="K102" s="133"/>
      <c r="L102" s="133"/>
      <c r="M102" s="196">
        <f>ROUND(M88*T102,2)</f>
        <v>0</v>
      </c>
      <c r="N102" s="281"/>
      <c r="O102" s="281"/>
      <c r="P102" s="281"/>
      <c r="Q102" s="281"/>
      <c r="R102" s="135"/>
      <c r="S102" s="136"/>
      <c r="T102" s="137"/>
      <c r="U102" s="138" t="s">
        <v>46</v>
      </c>
      <c r="V102" s="136"/>
      <c r="W102" s="136"/>
      <c r="X102" s="136"/>
      <c r="Y102" s="136"/>
      <c r="Z102" s="136"/>
      <c r="AA102" s="136"/>
      <c r="AB102" s="136"/>
      <c r="AC102" s="136"/>
      <c r="AD102" s="136"/>
      <c r="AE102" s="136"/>
      <c r="AF102" s="136"/>
      <c r="AG102" s="136"/>
      <c r="AH102" s="136"/>
      <c r="AI102" s="136"/>
      <c r="AJ102" s="136"/>
      <c r="AK102" s="136"/>
      <c r="AL102" s="136"/>
      <c r="AM102" s="136"/>
      <c r="AN102" s="136"/>
      <c r="AO102" s="136"/>
      <c r="AP102" s="136"/>
      <c r="AQ102" s="136"/>
      <c r="AR102" s="136"/>
      <c r="AS102" s="136"/>
      <c r="AT102" s="136"/>
      <c r="AU102" s="136"/>
      <c r="AV102" s="136"/>
      <c r="AW102" s="136"/>
      <c r="AX102" s="136"/>
      <c r="AY102" s="139" t="s">
        <v>138</v>
      </c>
      <c r="AZ102" s="136"/>
      <c r="BA102" s="136"/>
      <c r="BB102" s="136"/>
      <c r="BC102" s="136"/>
      <c r="BD102" s="136"/>
      <c r="BE102" s="140">
        <f t="shared" si="0"/>
        <v>0</v>
      </c>
      <c r="BF102" s="140">
        <f t="shared" si="1"/>
        <v>0</v>
      </c>
      <c r="BG102" s="140">
        <f t="shared" si="2"/>
        <v>0</v>
      </c>
      <c r="BH102" s="140">
        <f t="shared" si="3"/>
        <v>0</v>
      </c>
      <c r="BI102" s="140">
        <f t="shared" si="4"/>
        <v>0</v>
      </c>
      <c r="BJ102" s="139" t="s">
        <v>90</v>
      </c>
      <c r="BK102" s="136"/>
      <c r="BL102" s="136"/>
      <c r="BM102" s="136"/>
    </row>
    <row r="103" spans="2:65" s="1" customFormat="1" ht="18" customHeight="1" x14ac:dyDescent="0.3">
      <c r="B103" s="132"/>
      <c r="C103" s="133"/>
      <c r="D103" s="223" t="s">
        <v>141</v>
      </c>
      <c r="E103" s="237"/>
      <c r="F103" s="237"/>
      <c r="G103" s="237"/>
      <c r="H103" s="237"/>
      <c r="I103" s="133"/>
      <c r="J103" s="133"/>
      <c r="K103" s="133"/>
      <c r="L103" s="133"/>
      <c r="M103" s="196">
        <f>ROUND(M88*T103,2)</f>
        <v>0</v>
      </c>
      <c r="N103" s="281"/>
      <c r="O103" s="281"/>
      <c r="P103" s="281"/>
      <c r="Q103" s="281"/>
      <c r="R103" s="135"/>
      <c r="S103" s="136"/>
      <c r="T103" s="137"/>
      <c r="U103" s="138" t="s">
        <v>46</v>
      </c>
      <c r="V103" s="136"/>
      <c r="W103" s="136"/>
      <c r="X103" s="136"/>
      <c r="Y103" s="136"/>
      <c r="Z103" s="136"/>
      <c r="AA103" s="136"/>
      <c r="AB103" s="136"/>
      <c r="AC103" s="136"/>
      <c r="AD103" s="136"/>
      <c r="AE103" s="136"/>
      <c r="AF103" s="136"/>
      <c r="AG103" s="136"/>
      <c r="AH103" s="136"/>
      <c r="AI103" s="136"/>
      <c r="AJ103" s="136"/>
      <c r="AK103" s="136"/>
      <c r="AL103" s="136"/>
      <c r="AM103" s="136"/>
      <c r="AN103" s="136"/>
      <c r="AO103" s="136"/>
      <c r="AP103" s="136"/>
      <c r="AQ103" s="136"/>
      <c r="AR103" s="136"/>
      <c r="AS103" s="136"/>
      <c r="AT103" s="136"/>
      <c r="AU103" s="136"/>
      <c r="AV103" s="136"/>
      <c r="AW103" s="136"/>
      <c r="AX103" s="136"/>
      <c r="AY103" s="139" t="s">
        <v>138</v>
      </c>
      <c r="AZ103" s="136"/>
      <c r="BA103" s="136"/>
      <c r="BB103" s="136"/>
      <c r="BC103" s="136"/>
      <c r="BD103" s="136"/>
      <c r="BE103" s="140">
        <f t="shared" si="0"/>
        <v>0</v>
      </c>
      <c r="BF103" s="140">
        <f t="shared" si="1"/>
        <v>0</v>
      </c>
      <c r="BG103" s="140">
        <f t="shared" si="2"/>
        <v>0</v>
      </c>
      <c r="BH103" s="140">
        <f t="shared" si="3"/>
        <v>0</v>
      </c>
      <c r="BI103" s="140">
        <f t="shared" si="4"/>
        <v>0</v>
      </c>
      <c r="BJ103" s="139" t="s">
        <v>90</v>
      </c>
      <c r="BK103" s="136"/>
      <c r="BL103" s="136"/>
      <c r="BM103" s="136"/>
    </row>
    <row r="104" spans="2:65" s="1" customFormat="1" ht="18" customHeight="1" x14ac:dyDescent="0.3">
      <c r="B104" s="132"/>
      <c r="C104" s="133"/>
      <c r="D104" s="223" t="s">
        <v>142</v>
      </c>
      <c r="E104" s="237"/>
      <c r="F104" s="237"/>
      <c r="G104" s="237"/>
      <c r="H104" s="237"/>
      <c r="I104" s="133"/>
      <c r="J104" s="133"/>
      <c r="K104" s="133"/>
      <c r="L104" s="133"/>
      <c r="M104" s="196">
        <f>ROUND(M88*T104,2)</f>
        <v>0</v>
      </c>
      <c r="N104" s="281"/>
      <c r="O104" s="281"/>
      <c r="P104" s="281"/>
      <c r="Q104" s="281"/>
      <c r="R104" s="135"/>
      <c r="S104" s="136"/>
      <c r="T104" s="137"/>
      <c r="U104" s="138" t="s">
        <v>46</v>
      </c>
      <c r="V104" s="136"/>
      <c r="W104" s="136"/>
      <c r="X104" s="136"/>
      <c r="Y104" s="136"/>
      <c r="Z104" s="136"/>
      <c r="AA104" s="136"/>
      <c r="AB104" s="136"/>
      <c r="AC104" s="136"/>
      <c r="AD104" s="136"/>
      <c r="AE104" s="136"/>
      <c r="AF104" s="136"/>
      <c r="AG104" s="136"/>
      <c r="AH104" s="136"/>
      <c r="AI104" s="136"/>
      <c r="AJ104" s="136"/>
      <c r="AK104" s="136"/>
      <c r="AL104" s="136"/>
      <c r="AM104" s="136"/>
      <c r="AN104" s="136"/>
      <c r="AO104" s="136"/>
      <c r="AP104" s="136"/>
      <c r="AQ104" s="136"/>
      <c r="AR104" s="136"/>
      <c r="AS104" s="136"/>
      <c r="AT104" s="136"/>
      <c r="AU104" s="136"/>
      <c r="AV104" s="136"/>
      <c r="AW104" s="136"/>
      <c r="AX104" s="136"/>
      <c r="AY104" s="139" t="s">
        <v>138</v>
      </c>
      <c r="AZ104" s="136"/>
      <c r="BA104" s="136"/>
      <c r="BB104" s="136"/>
      <c r="BC104" s="136"/>
      <c r="BD104" s="136"/>
      <c r="BE104" s="140">
        <f t="shared" si="0"/>
        <v>0</v>
      </c>
      <c r="BF104" s="140">
        <f t="shared" si="1"/>
        <v>0</v>
      </c>
      <c r="BG104" s="140">
        <f t="shared" si="2"/>
        <v>0</v>
      </c>
      <c r="BH104" s="140">
        <f t="shared" si="3"/>
        <v>0</v>
      </c>
      <c r="BI104" s="140">
        <f t="shared" si="4"/>
        <v>0</v>
      </c>
      <c r="BJ104" s="139" t="s">
        <v>90</v>
      </c>
      <c r="BK104" s="136"/>
      <c r="BL104" s="136"/>
      <c r="BM104" s="136"/>
    </row>
    <row r="105" spans="2:65" s="1" customFormat="1" ht="18" customHeight="1" x14ac:dyDescent="0.3">
      <c r="B105" s="132"/>
      <c r="C105" s="133"/>
      <c r="D105" s="134" t="s">
        <v>143</v>
      </c>
      <c r="E105" s="133"/>
      <c r="F105" s="133"/>
      <c r="G105" s="133"/>
      <c r="H105" s="133"/>
      <c r="I105" s="133"/>
      <c r="J105" s="133"/>
      <c r="K105" s="133"/>
      <c r="L105" s="133"/>
      <c r="M105" s="196">
        <f>ROUND(M88*T105,2)</f>
        <v>0</v>
      </c>
      <c r="N105" s="281"/>
      <c r="O105" s="281"/>
      <c r="P105" s="281"/>
      <c r="Q105" s="281"/>
      <c r="R105" s="135"/>
      <c r="S105" s="136"/>
      <c r="T105" s="141"/>
      <c r="U105" s="142" t="s">
        <v>46</v>
      </c>
      <c r="V105" s="136"/>
      <c r="W105" s="136"/>
      <c r="X105" s="136"/>
      <c r="Y105" s="136"/>
      <c r="Z105" s="136"/>
      <c r="AA105" s="136"/>
      <c r="AB105" s="136"/>
      <c r="AC105" s="136"/>
      <c r="AD105" s="136"/>
      <c r="AE105" s="136"/>
      <c r="AF105" s="136"/>
      <c r="AG105" s="136"/>
      <c r="AH105" s="136"/>
      <c r="AI105" s="136"/>
      <c r="AJ105" s="136"/>
      <c r="AK105" s="136"/>
      <c r="AL105" s="136"/>
      <c r="AM105" s="136"/>
      <c r="AN105" s="136"/>
      <c r="AO105" s="136"/>
      <c r="AP105" s="136"/>
      <c r="AQ105" s="136"/>
      <c r="AR105" s="136"/>
      <c r="AS105" s="136"/>
      <c r="AT105" s="136"/>
      <c r="AU105" s="136"/>
      <c r="AV105" s="136"/>
      <c r="AW105" s="136"/>
      <c r="AX105" s="136"/>
      <c r="AY105" s="139" t="s">
        <v>144</v>
      </c>
      <c r="AZ105" s="136"/>
      <c r="BA105" s="136"/>
      <c r="BB105" s="136"/>
      <c r="BC105" s="136"/>
      <c r="BD105" s="136"/>
      <c r="BE105" s="140">
        <f t="shared" si="0"/>
        <v>0</v>
      </c>
      <c r="BF105" s="140">
        <f t="shared" si="1"/>
        <v>0</v>
      </c>
      <c r="BG105" s="140">
        <f t="shared" si="2"/>
        <v>0</v>
      </c>
      <c r="BH105" s="140">
        <f t="shared" si="3"/>
        <v>0</v>
      </c>
      <c r="BI105" s="140">
        <f t="shared" si="4"/>
        <v>0</v>
      </c>
      <c r="BJ105" s="139" t="s">
        <v>90</v>
      </c>
      <c r="BK105" s="136"/>
      <c r="BL105" s="136"/>
      <c r="BM105" s="136"/>
    </row>
    <row r="106" spans="2:65" s="1" customFormat="1" x14ac:dyDescent="0.3">
      <c r="B106" s="34"/>
      <c r="C106" s="35"/>
      <c r="D106" s="35"/>
      <c r="E106" s="35"/>
      <c r="F106" s="35"/>
      <c r="G106" s="35"/>
      <c r="H106" s="35"/>
      <c r="I106" s="35"/>
      <c r="J106" s="35"/>
      <c r="K106" s="35"/>
      <c r="L106" s="35"/>
      <c r="M106" s="35"/>
      <c r="N106" s="35"/>
      <c r="O106" s="35"/>
      <c r="P106" s="35"/>
      <c r="Q106" s="35"/>
      <c r="R106" s="36"/>
    </row>
    <row r="107" spans="2:65" s="1" customFormat="1" ht="29.25" customHeight="1" x14ac:dyDescent="0.3">
      <c r="B107" s="34"/>
      <c r="C107" s="113" t="s">
        <v>107</v>
      </c>
      <c r="D107" s="114"/>
      <c r="E107" s="114"/>
      <c r="F107" s="114"/>
      <c r="G107" s="114"/>
      <c r="H107" s="114"/>
      <c r="I107" s="114"/>
      <c r="J107" s="114"/>
      <c r="K107" s="114"/>
      <c r="L107" s="197">
        <f>ROUND(SUM(M88+M99),2)</f>
        <v>0</v>
      </c>
      <c r="M107" s="197"/>
      <c r="N107" s="197"/>
      <c r="O107" s="197"/>
      <c r="P107" s="197"/>
      <c r="Q107" s="197"/>
      <c r="R107" s="36"/>
    </row>
    <row r="108" spans="2:65" s="1" customFormat="1" ht="6.95" customHeight="1" x14ac:dyDescent="0.3">
      <c r="B108" s="58"/>
      <c r="C108" s="59"/>
      <c r="D108" s="59"/>
      <c r="E108" s="59"/>
      <c r="F108" s="59"/>
      <c r="G108" s="59"/>
      <c r="H108" s="59"/>
      <c r="I108" s="59"/>
      <c r="J108" s="59"/>
      <c r="K108" s="59"/>
      <c r="L108" s="59"/>
      <c r="M108" s="59"/>
      <c r="N108" s="59"/>
      <c r="O108" s="59"/>
      <c r="P108" s="59"/>
      <c r="Q108" s="59"/>
      <c r="R108" s="60"/>
    </row>
    <row r="112" spans="2:65" s="1" customFormat="1" ht="6.95" customHeight="1" x14ac:dyDescent="0.3">
      <c r="B112" s="61"/>
      <c r="C112" s="62"/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  <c r="O112" s="62"/>
      <c r="P112" s="62"/>
      <c r="Q112" s="62"/>
      <c r="R112" s="63"/>
    </row>
    <row r="113" spans="2:65" s="1" customFormat="1" ht="36.950000000000003" customHeight="1" x14ac:dyDescent="0.3">
      <c r="B113" s="34"/>
      <c r="C113" s="200" t="s">
        <v>145</v>
      </c>
      <c r="D113" s="240"/>
      <c r="E113" s="240"/>
      <c r="F113" s="240"/>
      <c r="G113" s="240"/>
      <c r="H113" s="240"/>
      <c r="I113" s="240"/>
      <c r="J113" s="240"/>
      <c r="K113" s="240"/>
      <c r="L113" s="240"/>
      <c r="M113" s="240"/>
      <c r="N113" s="240"/>
      <c r="O113" s="240"/>
      <c r="P113" s="240"/>
      <c r="Q113" s="240"/>
      <c r="R113" s="36"/>
    </row>
    <row r="114" spans="2:65" s="1" customFormat="1" ht="6.95" customHeight="1" x14ac:dyDescent="0.3">
      <c r="B114" s="34"/>
      <c r="C114" s="35"/>
      <c r="D114" s="35"/>
      <c r="E114" s="35"/>
      <c r="F114" s="35"/>
      <c r="G114" s="35"/>
      <c r="H114" s="35"/>
      <c r="I114" s="35"/>
      <c r="J114" s="35"/>
      <c r="K114" s="35"/>
      <c r="L114" s="35"/>
      <c r="M114" s="35"/>
      <c r="N114" s="35"/>
      <c r="O114" s="35"/>
      <c r="P114" s="35"/>
      <c r="Q114" s="35"/>
      <c r="R114" s="36"/>
    </row>
    <row r="115" spans="2:65" s="1" customFormat="1" ht="30" customHeight="1" x14ac:dyDescent="0.3">
      <c r="B115" s="34"/>
      <c r="C115" s="30" t="s">
        <v>18</v>
      </c>
      <c r="D115" s="35"/>
      <c r="E115" s="35"/>
      <c r="F115" s="241" t="str">
        <f>F6</f>
        <v>ZŠ Bakossova 5,  Banská Bystrica - Stavebné úpravy</v>
      </c>
      <c r="G115" s="242"/>
      <c r="H115" s="242"/>
      <c r="I115" s="242"/>
      <c r="J115" s="242"/>
      <c r="K115" s="242"/>
      <c r="L115" s="242"/>
      <c r="M115" s="242"/>
      <c r="N115" s="242"/>
      <c r="O115" s="242"/>
      <c r="P115" s="242"/>
      <c r="Q115" s="35"/>
      <c r="R115" s="36"/>
    </row>
    <row r="116" spans="2:65" s="1" customFormat="1" ht="36.950000000000003" customHeight="1" x14ac:dyDescent="0.3">
      <c r="B116" s="34"/>
      <c r="C116" s="68" t="s">
        <v>114</v>
      </c>
      <c r="D116" s="35"/>
      <c r="E116" s="35"/>
      <c r="F116" s="225" t="str">
        <f>F7</f>
        <v>2 -  Učebňa 101- fyzika</v>
      </c>
      <c r="G116" s="240"/>
      <c r="H116" s="240"/>
      <c r="I116" s="240"/>
      <c r="J116" s="240"/>
      <c r="K116" s="240"/>
      <c r="L116" s="240"/>
      <c r="M116" s="240"/>
      <c r="N116" s="240"/>
      <c r="O116" s="240"/>
      <c r="P116" s="240"/>
      <c r="Q116" s="35"/>
      <c r="R116" s="36"/>
    </row>
    <row r="117" spans="2:65" s="1" customFormat="1" ht="6.95" customHeight="1" x14ac:dyDescent="0.3">
      <c r="B117" s="34"/>
      <c r="C117" s="35"/>
      <c r="D117" s="35"/>
      <c r="E117" s="35"/>
      <c r="F117" s="35"/>
      <c r="G117" s="35"/>
      <c r="H117" s="35"/>
      <c r="I117" s="35"/>
      <c r="J117" s="35"/>
      <c r="K117" s="35"/>
      <c r="L117" s="35"/>
      <c r="M117" s="35"/>
      <c r="N117" s="35"/>
      <c r="O117" s="35"/>
      <c r="P117" s="35"/>
      <c r="Q117" s="35"/>
      <c r="R117" s="36"/>
    </row>
    <row r="118" spans="2:65" s="1" customFormat="1" ht="18" customHeight="1" x14ac:dyDescent="0.3">
      <c r="B118" s="34"/>
      <c r="C118" s="30" t="s">
        <v>22</v>
      </c>
      <c r="D118" s="35"/>
      <c r="E118" s="35"/>
      <c r="F118" s="28" t="str">
        <f>F9</f>
        <v xml:space="preserve"> </v>
      </c>
      <c r="G118" s="35"/>
      <c r="H118" s="35"/>
      <c r="I118" s="35"/>
      <c r="J118" s="35"/>
      <c r="K118" s="30" t="s">
        <v>24</v>
      </c>
      <c r="L118" s="35"/>
      <c r="M118" s="243">
        <f>IF(O9="","",O9)</f>
        <v>44277</v>
      </c>
      <c r="N118" s="243"/>
      <c r="O118" s="243"/>
      <c r="P118" s="243"/>
      <c r="Q118" s="35"/>
      <c r="R118" s="36"/>
    </row>
    <row r="119" spans="2:65" s="1" customFormat="1" ht="6.95" customHeight="1" x14ac:dyDescent="0.3">
      <c r="B119" s="34"/>
      <c r="C119" s="35"/>
      <c r="D119" s="35"/>
      <c r="E119" s="35"/>
      <c r="F119" s="35"/>
      <c r="G119" s="35"/>
      <c r="H119" s="35"/>
      <c r="I119" s="35"/>
      <c r="J119" s="35"/>
      <c r="K119" s="35"/>
      <c r="L119" s="35"/>
      <c r="M119" s="35"/>
      <c r="N119" s="35"/>
      <c r="O119" s="35"/>
      <c r="P119" s="35"/>
      <c r="Q119" s="35"/>
      <c r="R119" s="36"/>
    </row>
    <row r="120" spans="2:65" s="1" customFormat="1" ht="15" x14ac:dyDescent="0.3">
      <c r="B120" s="34"/>
      <c r="C120" s="30" t="s">
        <v>25</v>
      </c>
      <c r="D120" s="35"/>
      <c r="E120" s="35"/>
      <c r="F120" s="28" t="str">
        <f>E12</f>
        <v>Mesto Banská Bystrica</v>
      </c>
      <c r="G120" s="35"/>
      <c r="H120" s="35"/>
      <c r="I120" s="35"/>
      <c r="J120" s="35"/>
      <c r="K120" s="30" t="s">
        <v>33</v>
      </c>
      <c r="L120" s="35"/>
      <c r="M120" s="204" t="str">
        <f>E18</f>
        <v xml:space="preserve"> </v>
      </c>
      <c r="N120" s="204"/>
      <c r="O120" s="204"/>
      <c r="P120" s="204"/>
      <c r="Q120" s="204"/>
      <c r="R120" s="36"/>
    </row>
    <row r="121" spans="2:65" s="1" customFormat="1" ht="14.45" customHeight="1" x14ac:dyDescent="0.3">
      <c r="B121" s="34"/>
      <c r="C121" s="30" t="s">
        <v>31</v>
      </c>
      <c r="D121" s="35"/>
      <c r="E121" s="35"/>
      <c r="F121" s="28" t="str">
        <f>IF(E15="","",E15)</f>
        <v>Vyplň údaj</v>
      </c>
      <c r="G121" s="35"/>
      <c r="H121" s="35"/>
      <c r="I121" s="35"/>
      <c r="J121" s="35"/>
      <c r="K121" s="30" t="s">
        <v>35</v>
      </c>
      <c r="L121" s="35"/>
      <c r="M121" s="204" t="str">
        <f>E21</f>
        <v xml:space="preserve">Paprčka </v>
      </c>
      <c r="N121" s="204"/>
      <c r="O121" s="204"/>
      <c r="P121" s="204"/>
      <c r="Q121" s="204"/>
      <c r="R121" s="36"/>
    </row>
    <row r="122" spans="2:65" s="1" customFormat="1" ht="10.35" customHeight="1" x14ac:dyDescent="0.3">
      <c r="B122" s="34"/>
      <c r="C122" s="35"/>
      <c r="D122" s="35"/>
      <c r="E122" s="35"/>
      <c r="F122" s="35"/>
      <c r="G122" s="35"/>
      <c r="H122" s="35"/>
      <c r="I122" s="35"/>
      <c r="J122" s="35"/>
      <c r="K122" s="35"/>
      <c r="L122" s="35"/>
      <c r="M122" s="35"/>
      <c r="N122" s="35"/>
      <c r="O122" s="35"/>
      <c r="P122" s="35"/>
      <c r="Q122" s="35"/>
      <c r="R122" s="36"/>
    </row>
    <row r="123" spans="2:65" s="8" customFormat="1" ht="29.25" customHeight="1" x14ac:dyDescent="0.3">
      <c r="B123" s="143"/>
      <c r="C123" s="144" t="s">
        <v>146</v>
      </c>
      <c r="D123" s="145" t="s">
        <v>147</v>
      </c>
      <c r="E123" s="145" t="s">
        <v>61</v>
      </c>
      <c r="F123" s="244" t="s">
        <v>148</v>
      </c>
      <c r="G123" s="244"/>
      <c r="H123" s="244"/>
      <c r="I123" s="244"/>
      <c r="J123" s="145" t="s">
        <v>149</v>
      </c>
      <c r="K123" s="145" t="s">
        <v>150</v>
      </c>
      <c r="L123" s="145" t="s">
        <v>151</v>
      </c>
      <c r="M123" s="244" t="s">
        <v>152</v>
      </c>
      <c r="N123" s="244"/>
      <c r="O123" s="244"/>
      <c r="P123" s="244" t="s">
        <v>121</v>
      </c>
      <c r="Q123" s="245"/>
      <c r="R123" s="146"/>
      <c r="T123" s="75" t="s">
        <v>153</v>
      </c>
      <c r="U123" s="76" t="s">
        <v>43</v>
      </c>
      <c r="V123" s="76" t="s">
        <v>154</v>
      </c>
      <c r="W123" s="76" t="s">
        <v>155</v>
      </c>
      <c r="X123" s="76" t="s">
        <v>156</v>
      </c>
      <c r="Y123" s="76" t="s">
        <v>157</v>
      </c>
      <c r="Z123" s="76" t="s">
        <v>158</v>
      </c>
      <c r="AA123" s="76" t="s">
        <v>159</v>
      </c>
      <c r="AB123" s="76" t="s">
        <v>160</v>
      </c>
      <c r="AC123" s="76" t="s">
        <v>161</v>
      </c>
      <c r="AD123" s="77" t="s">
        <v>162</v>
      </c>
    </row>
    <row r="124" spans="2:65" s="1" customFormat="1" ht="29.25" customHeight="1" x14ac:dyDescent="0.35">
      <c r="B124" s="34"/>
      <c r="C124" s="79" t="s">
        <v>116</v>
      </c>
      <c r="D124" s="35"/>
      <c r="E124" s="35"/>
      <c r="F124" s="35"/>
      <c r="G124" s="35"/>
      <c r="H124" s="35"/>
      <c r="I124" s="35"/>
      <c r="J124" s="35"/>
      <c r="K124" s="35"/>
      <c r="L124" s="35"/>
      <c r="M124" s="246">
        <f>BK124</f>
        <v>0</v>
      </c>
      <c r="N124" s="247"/>
      <c r="O124" s="247"/>
      <c r="P124" s="247"/>
      <c r="Q124" s="247"/>
      <c r="R124" s="36"/>
      <c r="T124" s="78"/>
      <c r="U124" s="50"/>
      <c r="V124" s="50"/>
      <c r="W124" s="147">
        <f>W125+W150+W172</f>
        <v>0</v>
      </c>
      <c r="X124" s="147">
        <f>X125+X150+X172</f>
        <v>0</v>
      </c>
      <c r="Y124" s="50"/>
      <c r="Z124" s="148">
        <f>Z125+Z150+Z172</f>
        <v>0</v>
      </c>
      <c r="AA124" s="50"/>
      <c r="AB124" s="148">
        <f>AB125+AB150+AB172</f>
        <v>0</v>
      </c>
      <c r="AC124" s="50"/>
      <c r="AD124" s="149">
        <f>AD125+AD150+AD172</f>
        <v>0</v>
      </c>
      <c r="AT124" s="19" t="s">
        <v>80</v>
      </c>
      <c r="AU124" s="19" t="s">
        <v>123</v>
      </c>
      <c r="BK124" s="150">
        <f>BK125+BK150+BK172</f>
        <v>0</v>
      </c>
    </row>
    <row r="125" spans="2:65" s="9" customFormat="1" ht="37.35" customHeight="1" x14ac:dyDescent="0.35">
      <c r="B125" s="151"/>
      <c r="C125" s="152"/>
      <c r="D125" s="153" t="s">
        <v>342</v>
      </c>
      <c r="E125" s="153"/>
      <c r="F125" s="153"/>
      <c r="G125" s="153"/>
      <c r="H125" s="153"/>
      <c r="I125" s="153"/>
      <c r="J125" s="153"/>
      <c r="K125" s="153"/>
      <c r="L125" s="153"/>
      <c r="M125" s="248">
        <f>BK125</f>
        <v>0</v>
      </c>
      <c r="N125" s="249"/>
      <c r="O125" s="249"/>
      <c r="P125" s="249"/>
      <c r="Q125" s="249"/>
      <c r="R125" s="154"/>
      <c r="T125" s="155"/>
      <c r="U125" s="152"/>
      <c r="V125" s="152"/>
      <c r="W125" s="156">
        <f>W126+W143</f>
        <v>0</v>
      </c>
      <c r="X125" s="156">
        <f>X126+X143</f>
        <v>0</v>
      </c>
      <c r="Y125" s="152"/>
      <c r="Z125" s="157">
        <f>Z126+Z143</f>
        <v>0</v>
      </c>
      <c r="AA125" s="152"/>
      <c r="AB125" s="157">
        <f>AB126+AB143</f>
        <v>0</v>
      </c>
      <c r="AC125" s="152"/>
      <c r="AD125" s="158">
        <f>AD126+AD143</f>
        <v>0</v>
      </c>
      <c r="AR125" s="159" t="s">
        <v>87</v>
      </c>
      <c r="AT125" s="160" t="s">
        <v>80</v>
      </c>
      <c r="AU125" s="160" t="s">
        <v>81</v>
      </c>
      <c r="AY125" s="159" t="s">
        <v>163</v>
      </c>
      <c r="BK125" s="161">
        <f>BK126+BK143</f>
        <v>0</v>
      </c>
    </row>
    <row r="126" spans="2:65" s="9" customFormat="1" ht="19.899999999999999" customHeight="1" x14ac:dyDescent="0.3">
      <c r="B126" s="151"/>
      <c r="C126" s="152"/>
      <c r="D126" s="162" t="s">
        <v>343</v>
      </c>
      <c r="E126" s="162"/>
      <c r="F126" s="162"/>
      <c r="G126" s="162"/>
      <c r="H126" s="162"/>
      <c r="I126" s="162"/>
      <c r="J126" s="162"/>
      <c r="K126" s="162"/>
      <c r="L126" s="162"/>
      <c r="M126" s="267">
        <f>BK126</f>
        <v>0</v>
      </c>
      <c r="N126" s="268"/>
      <c r="O126" s="268"/>
      <c r="P126" s="268"/>
      <c r="Q126" s="268"/>
      <c r="R126" s="154"/>
      <c r="T126" s="155"/>
      <c r="U126" s="152"/>
      <c r="V126" s="152"/>
      <c r="W126" s="156">
        <f>W127</f>
        <v>0</v>
      </c>
      <c r="X126" s="156">
        <f>X127</f>
        <v>0</v>
      </c>
      <c r="Y126" s="152"/>
      <c r="Z126" s="157">
        <f>Z127</f>
        <v>0</v>
      </c>
      <c r="AA126" s="152"/>
      <c r="AB126" s="157">
        <f>AB127</f>
        <v>0</v>
      </c>
      <c r="AC126" s="152"/>
      <c r="AD126" s="158">
        <f>AD127</f>
        <v>0</v>
      </c>
      <c r="AR126" s="159" t="s">
        <v>87</v>
      </c>
      <c r="AT126" s="160" t="s">
        <v>80</v>
      </c>
      <c r="AU126" s="160" t="s">
        <v>87</v>
      </c>
      <c r="AY126" s="159" t="s">
        <v>163</v>
      </c>
      <c r="BK126" s="161">
        <f>BK127</f>
        <v>0</v>
      </c>
    </row>
    <row r="127" spans="2:65" s="9" customFormat="1" ht="14.85" customHeight="1" x14ac:dyDescent="0.3">
      <c r="B127" s="151"/>
      <c r="C127" s="152"/>
      <c r="D127" s="162" t="s">
        <v>344</v>
      </c>
      <c r="E127" s="162"/>
      <c r="F127" s="162"/>
      <c r="G127" s="162"/>
      <c r="H127" s="162"/>
      <c r="I127" s="162"/>
      <c r="J127" s="162"/>
      <c r="K127" s="162"/>
      <c r="L127" s="162"/>
      <c r="M127" s="255">
        <f>BK127</f>
        <v>0</v>
      </c>
      <c r="N127" s="256"/>
      <c r="O127" s="256"/>
      <c r="P127" s="256"/>
      <c r="Q127" s="256"/>
      <c r="R127" s="154"/>
      <c r="T127" s="155"/>
      <c r="U127" s="152"/>
      <c r="V127" s="152"/>
      <c r="W127" s="156">
        <f>SUM(W128:W142)</f>
        <v>0</v>
      </c>
      <c r="X127" s="156">
        <f>SUM(X128:X142)</f>
        <v>0</v>
      </c>
      <c r="Y127" s="152"/>
      <c r="Z127" s="157">
        <f>SUM(Z128:Z142)</f>
        <v>0</v>
      </c>
      <c r="AA127" s="152"/>
      <c r="AB127" s="157">
        <f>SUM(AB128:AB142)</f>
        <v>0</v>
      </c>
      <c r="AC127" s="152"/>
      <c r="AD127" s="158">
        <f>SUM(AD128:AD142)</f>
        <v>0</v>
      </c>
      <c r="AR127" s="159" t="s">
        <v>87</v>
      </c>
      <c r="AT127" s="160" t="s">
        <v>80</v>
      </c>
      <c r="AU127" s="160" t="s">
        <v>90</v>
      </c>
      <c r="AY127" s="159" t="s">
        <v>163</v>
      </c>
      <c r="BK127" s="161">
        <f>SUM(BK128:BK142)</f>
        <v>0</v>
      </c>
    </row>
    <row r="128" spans="2:65" s="1" customFormat="1" ht="16.5" customHeight="1" x14ac:dyDescent="0.3">
      <c r="B128" s="132"/>
      <c r="C128" s="163" t="s">
        <v>81</v>
      </c>
      <c r="D128" s="163" t="s">
        <v>164</v>
      </c>
      <c r="E128" s="164" t="s">
        <v>348</v>
      </c>
      <c r="F128" s="238" t="s">
        <v>349</v>
      </c>
      <c r="G128" s="238"/>
      <c r="H128" s="238"/>
      <c r="I128" s="238"/>
      <c r="J128" s="165" t="s">
        <v>173</v>
      </c>
      <c r="K128" s="166">
        <v>69</v>
      </c>
      <c r="L128" s="167">
        <v>0</v>
      </c>
      <c r="M128" s="254">
        <v>0</v>
      </c>
      <c r="N128" s="254"/>
      <c r="O128" s="254"/>
      <c r="P128" s="253">
        <f t="shared" ref="P128:P142" si="5">ROUND(V128*K128,3)</f>
        <v>0</v>
      </c>
      <c r="Q128" s="253"/>
      <c r="R128" s="135"/>
      <c r="T128" s="168" t="s">
        <v>5</v>
      </c>
      <c r="U128" s="43" t="s">
        <v>46</v>
      </c>
      <c r="V128" s="169">
        <f t="shared" ref="V128:V142" si="6">L128+M128</f>
        <v>0</v>
      </c>
      <c r="W128" s="169">
        <f t="shared" ref="W128:W142" si="7">ROUND(L128*K128,3)</f>
        <v>0</v>
      </c>
      <c r="X128" s="169">
        <f t="shared" ref="X128:X142" si="8">ROUND(M128*K128,3)</f>
        <v>0</v>
      </c>
      <c r="Y128" s="35"/>
      <c r="Z128" s="170">
        <f t="shared" ref="Z128:Z142" si="9">Y128*K128</f>
        <v>0</v>
      </c>
      <c r="AA128" s="170">
        <v>0</v>
      </c>
      <c r="AB128" s="170">
        <f t="shared" ref="AB128:AB142" si="10">AA128*K128</f>
        <v>0</v>
      </c>
      <c r="AC128" s="170">
        <v>0</v>
      </c>
      <c r="AD128" s="171">
        <f t="shared" ref="AD128:AD142" si="11">AC128*K128</f>
        <v>0</v>
      </c>
      <c r="AR128" s="19" t="s">
        <v>96</v>
      </c>
      <c r="AT128" s="19" t="s">
        <v>164</v>
      </c>
      <c r="AU128" s="19" t="s">
        <v>93</v>
      </c>
      <c r="AY128" s="19" t="s">
        <v>163</v>
      </c>
      <c r="BE128" s="106">
        <f t="shared" ref="BE128:BE142" si="12">IF(U128="základná",P128,0)</f>
        <v>0</v>
      </c>
      <c r="BF128" s="106">
        <f t="shared" ref="BF128:BF142" si="13">IF(U128="znížená",P128,0)</f>
        <v>0</v>
      </c>
      <c r="BG128" s="106">
        <f t="shared" ref="BG128:BG142" si="14">IF(U128="zákl. prenesená",P128,0)</f>
        <v>0</v>
      </c>
      <c r="BH128" s="106">
        <f t="shared" ref="BH128:BH142" si="15">IF(U128="zníž. prenesená",P128,0)</f>
        <v>0</v>
      </c>
      <c r="BI128" s="106">
        <f t="shared" ref="BI128:BI142" si="16">IF(U128="nulová",P128,0)</f>
        <v>0</v>
      </c>
      <c r="BJ128" s="19" t="s">
        <v>90</v>
      </c>
      <c r="BK128" s="172">
        <f t="shared" ref="BK128:BK142" si="17">ROUND(V128*K128,3)</f>
        <v>0</v>
      </c>
      <c r="BL128" s="19" t="s">
        <v>96</v>
      </c>
      <c r="BM128" s="19" t="s">
        <v>90</v>
      </c>
    </row>
    <row r="129" spans="2:65" s="1" customFormat="1" ht="16.5" customHeight="1" x14ac:dyDescent="0.3">
      <c r="B129" s="132"/>
      <c r="C129" s="163" t="s">
        <v>81</v>
      </c>
      <c r="D129" s="163" t="s">
        <v>164</v>
      </c>
      <c r="E129" s="164" t="s">
        <v>350</v>
      </c>
      <c r="F129" s="238" t="s">
        <v>196</v>
      </c>
      <c r="G129" s="238"/>
      <c r="H129" s="238"/>
      <c r="I129" s="238"/>
      <c r="J129" s="165" t="s">
        <v>192</v>
      </c>
      <c r="K129" s="166">
        <v>27</v>
      </c>
      <c r="L129" s="167">
        <v>0</v>
      </c>
      <c r="M129" s="254">
        <v>0</v>
      </c>
      <c r="N129" s="254"/>
      <c r="O129" s="254"/>
      <c r="P129" s="253">
        <f t="shared" si="5"/>
        <v>0</v>
      </c>
      <c r="Q129" s="253"/>
      <c r="R129" s="135"/>
      <c r="T129" s="168" t="s">
        <v>5</v>
      </c>
      <c r="U129" s="43" t="s">
        <v>46</v>
      </c>
      <c r="V129" s="169">
        <f t="shared" si="6"/>
        <v>0</v>
      </c>
      <c r="W129" s="169">
        <f t="shared" si="7"/>
        <v>0</v>
      </c>
      <c r="X129" s="169">
        <f t="shared" si="8"/>
        <v>0</v>
      </c>
      <c r="Y129" s="35"/>
      <c r="Z129" s="170">
        <f t="shared" si="9"/>
        <v>0</v>
      </c>
      <c r="AA129" s="170">
        <v>0</v>
      </c>
      <c r="AB129" s="170">
        <f t="shared" si="10"/>
        <v>0</v>
      </c>
      <c r="AC129" s="170">
        <v>0</v>
      </c>
      <c r="AD129" s="171">
        <f t="shared" si="11"/>
        <v>0</v>
      </c>
      <c r="AR129" s="19" t="s">
        <v>96</v>
      </c>
      <c r="AT129" s="19" t="s">
        <v>164</v>
      </c>
      <c r="AU129" s="19" t="s">
        <v>93</v>
      </c>
      <c r="AY129" s="19" t="s">
        <v>163</v>
      </c>
      <c r="BE129" s="106">
        <f t="shared" si="12"/>
        <v>0</v>
      </c>
      <c r="BF129" s="106">
        <f t="shared" si="13"/>
        <v>0</v>
      </c>
      <c r="BG129" s="106">
        <f t="shared" si="14"/>
        <v>0</v>
      </c>
      <c r="BH129" s="106">
        <f t="shared" si="15"/>
        <v>0</v>
      </c>
      <c r="BI129" s="106">
        <f t="shared" si="16"/>
        <v>0</v>
      </c>
      <c r="BJ129" s="19" t="s">
        <v>90</v>
      </c>
      <c r="BK129" s="172">
        <f t="shared" si="17"/>
        <v>0</v>
      </c>
      <c r="BL129" s="19" t="s">
        <v>96</v>
      </c>
      <c r="BM129" s="19" t="s">
        <v>96</v>
      </c>
    </row>
    <row r="130" spans="2:65" s="1" customFormat="1" ht="25.5" customHeight="1" x14ac:dyDescent="0.3">
      <c r="B130" s="132"/>
      <c r="C130" s="163" t="s">
        <v>81</v>
      </c>
      <c r="D130" s="163" t="s">
        <v>164</v>
      </c>
      <c r="E130" s="164" t="s">
        <v>351</v>
      </c>
      <c r="F130" s="238" t="s">
        <v>352</v>
      </c>
      <c r="G130" s="238"/>
      <c r="H130" s="238"/>
      <c r="I130" s="238"/>
      <c r="J130" s="165" t="s">
        <v>173</v>
      </c>
      <c r="K130" s="166">
        <v>72</v>
      </c>
      <c r="L130" s="167">
        <v>0</v>
      </c>
      <c r="M130" s="254">
        <v>0</v>
      </c>
      <c r="N130" s="254"/>
      <c r="O130" s="254"/>
      <c r="P130" s="253">
        <f t="shared" si="5"/>
        <v>0</v>
      </c>
      <c r="Q130" s="253"/>
      <c r="R130" s="135"/>
      <c r="T130" s="168" t="s">
        <v>5</v>
      </c>
      <c r="U130" s="43" t="s">
        <v>46</v>
      </c>
      <c r="V130" s="169">
        <f t="shared" si="6"/>
        <v>0</v>
      </c>
      <c r="W130" s="169">
        <f t="shared" si="7"/>
        <v>0</v>
      </c>
      <c r="X130" s="169">
        <f t="shared" si="8"/>
        <v>0</v>
      </c>
      <c r="Y130" s="35"/>
      <c r="Z130" s="170">
        <f t="shared" si="9"/>
        <v>0</v>
      </c>
      <c r="AA130" s="170">
        <v>0</v>
      </c>
      <c r="AB130" s="170">
        <f t="shared" si="10"/>
        <v>0</v>
      </c>
      <c r="AC130" s="170">
        <v>0</v>
      </c>
      <c r="AD130" s="171">
        <f t="shared" si="11"/>
        <v>0</v>
      </c>
      <c r="AR130" s="19" t="s">
        <v>96</v>
      </c>
      <c r="AT130" s="19" t="s">
        <v>164</v>
      </c>
      <c r="AU130" s="19" t="s">
        <v>93</v>
      </c>
      <c r="AY130" s="19" t="s">
        <v>163</v>
      </c>
      <c r="BE130" s="106">
        <f t="shared" si="12"/>
        <v>0</v>
      </c>
      <c r="BF130" s="106">
        <f t="shared" si="13"/>
        <v>0</v>
      </c>
      <c r="BG130" s="106">
        <f t="shared" si="14"/>
        <v>0</v>
      </c>
      <c r="BH130" s="106">
        <f t="shared" si="15"/>
        <v>0</v>
      </c>
      <c r="BI130" s="106">
        <f t="shared" si="16"/>
        <v>0</v>
      </c>
      <c r="BJ130" s="19" t="s">
        <v>90</v>
      </c>
      <c r="BK130" s="172">
        <f t="shared" si="17"/>
        <v>0</v>
      </c>
      <c r="BL130" s="19" t="s">
        <v>96</v>
      </c>
      <c r="BM130" s="19" t="s">
        <v>174</v>
      </c>
    </row>
    <row r="131" spans="2:65" s="1" customFormat="1" ht="16.5" customHeight="1" x14ac:dyDescent="0.3">
      <c r="B131" s="132"/>
      <c r="C131" s="163" t="s">
        <v>81</v>
      </c>
      <c r="D131" s="163" t="s">
        <v>164</v>
      </c>
      <c r="E131" s="164" t="s">
        <v>353</v>
      </c>
      <c r="F131" s="238" t="s">
        <v>205</v>
      </c>
      <c r="G131" s="238"/>
      <c r="H131" s="238"/>
      <c r="I131" s="238"/>
      <c r="J131" s="165" t="s">
        <v>192</v>
      </c>
      <c r="K131" s="166">
        <v>2</v>
      </c>
      <c r="L131" s="167">
        <v>0</v>
      </c>
      <c r="M131" s="254">
        <v>0</v>
      </c>
      <c r="N131" s="254"/>
      <c r="O131" s="254"/>
      <c r="P131" s="253">
        <f t="shared" si="5"/>
        <v>0</v>
      </c>
      <c r="Q131" s="253"/>
      <c r="R131" s="135"/>
      <c r="T131" s="168" t="s">
        <v>5</v>
      </c>
      <c r="U131" s="43" t="s">
        <v>46</v>
      </c>
      <c r="V131" s="169">
        <f t="shared" si="6"/>
        <v>0</v>
      </c>
      <c r="W131" s="169">
        <f t="shared" si="7"/>
        <v>0</v>
      </c>
      <c r="X131" s="169">
        <f t="shared" si="8"/>
        <v>0</v>
      </c>
      <c r="Y131" s="35"/>
      <c r="Z131" s="170">
        <f t="shared" si="9"/>
        <v>0</v>
      </c>
      <c r="AA131" s="170">
        <v>0</v>
      </c>
      <c r="AB131" s="170">
        <f t="shared" si="10"/>
        <v>0</v>
      </c>
      <c r="AC131" s="170">
        <v>0</v>
      </c>
      <c r="AD131" s="171">
        <f t="shared" si="11"/>
        <v>0</v>
      </c>
      <c r="AR131" s="19" t="s">
        <v>96</v>
      </c>
      <c r="AT131" s="19" t="s">
        <v>164</v>
      </c>
      <c r="AU131" s="19" t="s">
        <v>93</v>
      </c>
      <c r="AY131" s="19" t="s">
        <v>163</v>
      </c>
      <c r="BE131" s="106">
        <f t="shared" si="12"/>
        <v>0</v>
      </c>
      <c r="BF131" s="106">
        <f t="shared" si="13"/>
        <v>0</v>
      </c>
      <c r="BG131" s="106">
        <f t="shared" si="14"/>
        <v>0</v>
      </c>
      <c r="BH131" s="106">
        <f t="shared" si="15"/>
        <v>0</v>
      </c>
      <c r="BI131" s="106">
        <f t="shared" si="16"/>
        <v>0</v>
      </c>
      <c r="BJ131" s="19" t="s">
        <v>90</v>
      </c>
      <c r="BK131" s="172">
        <f t="shared" si="17"/>
        <v>0</v>
      </c>
      <c r="BL131" s="19" t="s">
        <v>96</v>
      </c>
      <c r="BM131" s="19" t="s">
        <v>178</v>
      </c>
    </row>
    <row r="132" spans="2:65" s="1" customFormat="1" ht="25.5" customHeight="1" x14ac:dyDescent="0.3">
      <c r="B132" s="132"/>
      <c r="C132" s="163" t="s">
        <v>81</v>
      </c>
      <c r="D132" s="163" t="s">
        <v>164</v>
      </c>
      <c r="E132" s="164" t="s">
        <v>354</v>
      </c>
      <c r="F132" s="238" t="s">
        <v>176</v>
      </c>
      <c r="G132" s="238"/>
      <c r="H132" s="238"/>
      <c r="I132" s="238"/>
      <c r="J132" s="165" t="s">
        <v>177</v>
      </c>
      <c r="K132" s="166">
        <v>33.799999999999997</v>
      </c>
      <c r="L132" s="167">
        <v>0</v>
      </c>
      <c r="M132" s="254">
        <v>0</v>
      </c>
      <c r="N132" s="254"/>
      <c r="O132" s="254"/>
      <c r="P132" s="253">
        <f t="shared" si="5"/>
        <v>0</v>
      </c>
      <c r="Q132" s="253"/>
      <c r="R132" s="135"/>
      <c r="T132" s="168" t="s">
        <v>5</v>
      </c>
      <c r="U132" s="43" t="s">
        <v>46</v>
      </c>
      <c r="V132" s="169">
        <f t="shared" si="6"/>
        <v>0</v>
      </c>
      <c r="W132" s="169">
        <f t="shared" si="7"/>
        <v>0</v>
      </c>
      <c r="X132" s="169">
        <f t="shared" si="8"/>
        <v>0</v>
      </c>
      <c r="Y132" s="35"/>
      <c r="Z132" s="170">
        <f t="shared" si="9"/>
        <v>0</v>
      </c>
      <c r="AA132" s="170">
        <v>0</v>
      </c>
      <c r="AB132" s="170">
        <f t="shared" si="10"/>
        <v>0</v>
      </c>
      <c r="AC132" s="170">
        <v>0</v>
      </c>
      <c r="AD132" s="171">
        <f t="shared" si="11"/>
        <v>0</v>
      </c>
      <c r="AR132" s="19" t="s">
        <v>96</v>
      </c>
      <c r="AT132" s="19" t="s">
        <v>164</v>
      </c>
      <c r="AU132" s="19" t="s">
        <v>93</v>
      </c>
      <c r="AY132" s="19" t="s">
        <v>163</v>
      </c>
      <c r="BE132" s="106">
        <f t="shared" si="12"/>
        <v>0</v>
      </c>
      <c r="BF132" s="106">
        <f t="shared" si="13"/>
        <v>0</v>
      </c>
      <c r="BG132" s="106">
        <f t="shared" si="14"/>
        <v>0</v>
      </c>
      <c r="BH132" s="106">
        <f t="shared" si="15"/>
        <v>0</v>
      </c>
      <c r="BI132" s="106">
        <f t="shared" si="16"/>
        <v>0</v>
      </c>
      <c r="BJ132" s="19" t="s">
        <v>90</v>
      </c>
      <c r="BK132" s="172">
        <f t="shared" si="17"/>
        <v>0</v>
      </c>
      <c r="BL132" s="19" t="s">
        <v>96</v>
      </c>
      <c r="BM132" s="19" t="s">
        <v>182</v>
      </c>
    </row>
    <row r="133" spans="2:65" s="1" customFormat="1" ht="25.5" customHeight="1" x14ac:dyDescent="0.3">
      <c r="B133" s="132"/>
      <c r="C133" s="163" t="s">
        <v>81</v>
      </c>
      <c r="D133" s="163" t="s">
        <v>164</v>
      </c>
      <c r="E133" s="164" t="s">
        <v>355</v>
      </c>
      <c r="F133" s="238" t="s">
        <v>181</v>
      </c>
      <c r="G133" s="238"/>
      <c r="H133" s="238"/>
      <c r="I133" s="238"/>
      <c r="J133" s="165" t="s">
        <v>177</v>
      </c>
      <c r="K133" s="166">
        <v>33.799999999999997</v>
      </c>
      <c r="L133" s="167">
        <v>0</v>
      </c>
      <c r="M133" s="254">
        <v>0</v>
      </c>
      <c r="N133" s="254"/>
      <c r="O133" s="254"/>
      <c r="P133" s="253">
        <f t="shared" si="5"/>
        <v>0</v>
      </c>
      <c r="Q133" s="253"/>
      <c r="R133" s="135"/>
      <c r="T133" s="168" t="s">
        <v>5</v>
      </c>
      <c r="U133" s="43" t="s">
        <v>46</v>
      </c>
      <c r="V133" s="169">
        <f t="shared" si="6"/>
        <v>0</v>
      </c>
      <c r="W133" s="169">
        <f t="shared" si="7"/>
        <v>0</v>
      </c>
      <c r="X133" s="169">
        <f t="shared" si="8"/>
        <v>0</v>
      </c>
      <c r="Y133" s="35"/>
      <c r="Z133" s="170">
        <f t="shared" si="9"/>
        <v>0</v>
      </c>
      <c r="AA133" s="170">
        <v>0</v>
      </c>
      <c r="AB133" s="170">
        <f t="shared" si="10"/>
        <v>0</v>
      </c>
      <c r="AC133" s="170">
        <v>0</v>
      </c>
      <c r="AD133" s="171">
        <f t="shared" si="11"/>
        <v>0</v>
      </c>
      <c r="AR133" s="19" t="s">
        <v>96</v>
      </c>
      <c r="AT133" s="19" t="s">
        <v>164</v>
      </c>
      <c r="AU133" s="19" t="s">
        <v>93</v>
      </c>
      <c r="AY133" s="19" t="s">
        <v>163</v>
      </c>
      <c r="BE133" s="106">
        <f t="shared" si="12"/>
        <v>0</v>
      </c>
      <c r="BF133" s="106">
        <f t="shared" si="13"/>
        <v>0</v>
      </c>
      <c r="BG133" s="106">
        <f t="shared" si="14"/>
        <v>0</v>
      </c>
      <c r="BH133" s="106">
        <f t="shared" si="15"/>
        <v>0</v>
      </c>
      <c r="BI133" s="106">
        <f t="shared" si="16"/>
        <v>0</v>
      </c>
      <c r="BJ133" s="19" t="s">
        <v>90</v>
      </c>
      <c r="BK133" s="172">
        <f t="shared" si="17"/>
        <v>0</v>
      </c>
      <c r="BL133" s="19" t="s">
        <v>96</v>
      </c>
      <c r="BM133" s="19" t="s">
        <v>185</v>
      </c>
    </row>
    <row r="134" spans="2:65" s="1" customFormat="1" ht="25.5" customHeight="1" x14ac:dyDescent="0.3">
      <c r="B134" s="132"/>
      <c r="C134" s="163" t="s">
        <v>81</v>
      </c>
      <c r="D134" s="163" t="s">
        <v>164</v>
      </c>
      <c r="E134" s="164" t="s">
        <v>356</v>
      </c>
      <c r="F134" s="238" t="s">
        <v>184</v>
      </c>
      <c r="G134" s="238"/>
      <c r="H134" s="238"/>
      <c r="I134" s="238"/>
      <c r="J134" s="165" t="s">
        <v>173</v>
      </c>
      <c r="K134" s="166">
        <v>69</v>
      </c>
      <c r="L134" s="167">
        <v>0</v>
      </c>
      <c r="M134" s="254">
        <v>0</v>
      </c>
      <c r="N134" s="254"/>
      <c r="O134" s="254"/>
      <c r="P134" s="253">
        <f t="shared" si="5"/>
        <v>0</v>
      </c>
      <c r="Q134" s="253"/>
      <c r="R134" s="135"/>
      <c r="T134" s="168" t="s">
        <v>5</v>
      </c>
      <c r="U134" s="43" t="s">
        <v>46</v>
      </c>
      <c r="V134" s="169">
        <f t="shared" si="6"/>
        <v>0</v>
      </c>
      <c r="W134" s="169">
        <f t="shared" si="7"/>
        <v>0</v>
      </c>
      <c r="X134" s="169">
        <f t="shared" si="8"/>
        <v>0</v>
      </c>
      <c r="Y134" s="35"/>
      <c r="Z134" s="170">
        <f t="shared" si="9"/>
        <v>0</v>
      </c>
      <c r="AA134" s="170">
        <v>0</v>
      </c>
      <c r="AB134" s="170">
        <f t="shared" si="10"/>
        <v>0</v>
      </c>
      <c r="AC134" s="170">
        <v>0</v>
      </c>
      <c r="AD134" s="171">
        <f t="shared" si="11"/>
        <v>0</v>
      </c>
      <c r="AR134" s="19" t="s">
        <v>96</v>
      </c>
      <c r="AT134" s="19" t="s">
        <v>164</v>
      </c>
      <c r="AU134" s="19" t="s">
        <v>93</v>
      </c>
      <c r="AY134" s="19" t="s">
        <v>163</v>
      </c>
      <c r="BE134" s="106">
        <f t="shared" si="12"/>
        <v>0</v>
      </c>
      <c r="BF134" s="106">
        <f t="shared" si="13"/>
        <v>0</v>
      </c>
      <c r="BG134" s="106">
        <f t="shared" si="14"/>
        <v>0</v>
      </c>
      <c r="BH134" s="106">
        <f t="shared" si="15"/>
        <v>0</v>
      </c>
      <c r="BI134" s="106">
        <f t="shared" si="16"/>
        <v>0</v>
      </c>
      <c r="BJ134" s="19" t="s">
        <v>90</v>
      </c>
      <c r="BK134" s="172">
        <f t="shared" si="17"/>
        <v>0</v>
      </c>
      <c r="BL134" s="19" t="s">
        <v>96</v>
      </c>
      <c r="BM134" s="19" t="s">
        <v>189</v>
      </c>
    </row>
    <row r="135" spans="2:65" s="1" customFormat="1" ht="25.5" customHeight="1" x14ac:dyDescent="0.3">
      <c r="B135" s="132"/>
      <c r="C135" s="163" t="s">
        <v>81</v>
      </c>
      <c r="D135" s="163" t="s">
        <v>164</v>
      </c>
      <c r="E135" s="164" t="s">
        <v>357</v>
      </c>
      <c r="F135" s="238" t="s">
        <v>358</v>
      </c>
      <c r="G135" s="238"/>
      <c r="H135" s="238"/>
      <c r="I135" s="238"/>
      <c r="J135" s="165" t="s">
        <v>173</v>
      </c>
      <c r="K135" s="166">
        <v>69</v>
      </c>
      <c r="L135" s="167">
        <v>0</v>
      </c>
      <c r="M135" s="254">
        <v>0</v>
      </c>
      <c r="N135" s="254"/>
      <c r="O135" s="254"/>
      <c r="P135" s="253">
        <f t="shared" si="5"/>
        <v>0</v>
      </c>
      <c r="Q135" s="253"/>
      <c r="R135" s="135"/>
      <c r="T135" s="168" t="s">
        <v>5</v>
      </c>
      <c r="U135" s="43" t="s">
        <v>46</v>
      </c>
      <c r="V135" s="169">
        <f t="shared" si="6"/>
        <v>0</v>
      </c>
      <c r="W135" s="169">
        <f t="shared" si="7"/>
        <v>0</v>
      </c>
      <c r="X135" s="169">
        <f t="shared" si="8"/>
        <v>0</v>
      </c>
      <c r="Y135" s="35"/>
      <c r="Z135" s="170">
        <f t="shared" si="9"/>
        <v>0</v>
      </c>
      <c r="AA135" s="170">
        <v>0</v>
      </c>
      <c r="AB135" s="170">
        <f t="shared" si="10"/>
        <v>0</v>
      </c>
      <c r="AC135" s="170">
        <v>0</v>
      </c>
      <c r="AD135" s="171">
        <f t="shared" si="11"/>
        <v>0</v>
      </c>
      <c r="AR135" s="19" t="s">
        <v>96</v>
      </c>
      <c r="AT135" s="19" t="s">
        <v>164</v>
      </c>
      <c r="AU135" s="19" t="s">
        <v>93</v>
      </c>
      <c r="AY135" s="19" t="s">
        <v>163</v>
      </c>
      <c r="BE135" s="106">
        <f t="shared" si="12"/>
        <v>0</v>
      </c>
      <c r="BF135" s="106">
        <f t="shared" si="13"/>
        <v>0</v>
      </c>
      <c r="BG135" s="106">
        <f t="shared" si="14"/>
        <v>0</v>
      </c>
      <c r="BH135" s="106">
        <f t="shared" si="15"/>
        <v>0</v>
      </c>
      <c r="BI135" s="106">
        <f t="shared" si="16"/>
        <v>0</v>
      </c>
      <c r="BJ135" s="19" t="s">
        <v>90</v>
      </c>
      <c r="BK135" s="172">
        <f t="shared" si="17"/>
        <v>0</v>
      </c>
      <c r="BL135" s="19" t="s">
        <v>96</v>
      </c>
      <c r="BM135" s="19" t="s">
        <v>193</v>
      </c>
    </row>
    <row r="136" spans="2:65" s="1" customFormat="1" ht="25.5" customHeight="1" x14ac:dyDescent="0.3">
      <c r="B136" s="132"/>
      <c r="C136" s="163" t="s">
        <v>81</v>
      </c>
      <c r="D136" s="163" t="s">
        <v>164</v>
      </c>
      <c r="E136" s="164" t="s">
        <v>359</v>
      </c>
      <c r="F136" s="238" t="s">
        <v>209</v>
      </c>
      <c r="G136" s="238"/>
      <c r="H136" s="238"/>
      <c r="I136" s="238"/>
      <c r="J136" s="165" t="s">
        <v>173</v>
      </c>
      <c r="K136" s="166">
        <v>69</v>
      </c>
      <c r="L136" s="167">
        <v>0</v>
      </c>
      <c r="M136" s="254">
        <v>0</v>
      </c>
      <c r="N136" s="254"/>
      <c r="O136" s="254"/>
      <c r="P136" s="253">
        <f t="shared" si="5"/>
        <v>0</v>
      </c>
      <c r="Q136" s="253"/>
      <c r="R136" s="135"/>
      <c r="T136" s="168" t="s">
        <v>5</v>
      </c>
      <c r="U136" s="43" t="s">
        <v>46</v>
      </c>
      <c r="V136" s="169">
        <f t="shared" si="6"/>
        <v>0</v>
      </c>
      <c r="W136" s="169">
        <f t="shared" si="7"/>
        <v>0</v>
      </c>
      <c r="X136" s="169">
        <f t="shared" si="8"/>
        <v>0</v>
      </c>
      <c r="Y136" s="35"/>
      <c r="Z136" s="170">
        <f t="shared" si="9"/>
        <v>0</v>
      </c>
      <c r="AA136" s="170">
        <v>0</v>
      </c>
      <c r="AB136" s="170">
        <f t="shared" si="10"/>
        <v>0</v>
      </c>
      <c r="AC136" s="170">
        <v>0</v>
      </c>
      <c r="AD136" s="171">
        <f t="shared" si="11"/>
        <v>0</v>
      </c>
      <c r="AR136" s="19" t="s">
        <v>96</v>
      </c>
      <c r="AT136" s="19" t="s">
        <v>164</v>
      </c>
      <c r="AU136" s="19" t="s">
        <v>93</v>
      </c>
      <c r="AY136" s="19" t="s">
        <v>163</v>
      </c>
      <c r="BE136" s="106">
        <f t="shared" si="12"/>
        <v>0</v>
      </c>
      <c r="BF136" s="106">
        <f t="shared" si="13"/>
        <v>0</v>
      </c>
      <c r="BG136" s="106">
        <f t="shared" si="14"/>
        <v>0</v>
      </c>
      <c r="BH136" s="106">
        <f t="shared" si="15"/>
        <v>0</v>
      </c>
      <c r="BI136" s="106">
        <f t="shared" si="16"/>
        <v>0</v>
      </c>
      <c r="BJ136" s="19" t="s">
        <v>90</v>
      </c>
      <c r="BK136" s="172">
        <f t="shared" si="17"/>
        <v>0</v>
      </c>
      <c r="BL136" s="19" t="s">
        <v>96</v>
      </c>
      <c r="BM136" s="19" t="s">
        <v>197</v>
      </c>
    </row>
    <row r="137" spans="2:65" s="1" customFormat="1" ht="16.5" customHeight="1" x14ac:dyDescent="0.3">
      <c r="B137" s="132"/>
      <c r="C137" s="163" t="s">
        <v>81</v>
      </c>
      <c r="D137" s="163" t="s">
        <v>164</v>
      </c>
      <c r="E137" s="164" t="s">
        <v>360</v>
      </c>
      <c r="F137" s="238" t="s">
        <v>361</v>
      </c>
      <c r="G137" s="238"/>
      <c r="H137" s="238"/>
      <c r="I137" s="238"/>
      <c r="J137" s="165" t="s">
        <v>173</v>
      </c>
      <c r="K137" s="166">
        <v>69</v>
      </c>
      <c r="L137" s="167">
        <v>0</v>
      </c>
      <c r="M137" s="254">
        <v>0</v>
      </c>
      <c r="N137" s="254"/>
      <c r="O137" s="254"/>
      <c r="P137" s="253">
        <f t="shared" si="5"/>
        <v>0</v>
      </c>
      <c r="Q137" s="253"/>
      <c r="R137" s="135"/>
      <c r="T137" s="168" t="s">
        <v>5</v>
      </c>
      <c r="U137" s="43" t="s">
        <v>46</v>
      </c>
      <c r="V137" s="169">
        <f t="shared" si="6"/>
        <v>0</v>
      </c>
      <c r="W137" s="169">
        <f t="shared" si="7"/>
        <v>0</v>
      </c>
      <c r="X137" s="169">
        <f t="shared" si="8"/>
        <v>0</v>
      </c>
      <c r="Y137" s="35"/>
      <c r="Z137" s="170">
        <f t="shared" si="9"/>
        <v>0</v>
      </c>
      <c r="AA137" s="170">
        <v>0</v>
      </c>
      <c r="AB137" s="170">
        <f t="shared" si="10"/>
        <v>0</v>
      </c>
      <c r="AC137" s="170">
        <v>0</v>
      </c>
      <c r="AD137" s="171">
        <f t="shared" si="11"/>
        <v>0</v>
      </c>
      <c r="AR137" s="19" t="s">
        <v>96</v>
      </c>
      <c r="AT137" s="19" t="s">
        <v>164</v>
      </c>
      <c r="AU137" s="19" t="s">
        <v>93</v>
      </c>
      <c r="AY137" s="19" t="s">
        <v>163</v>
      </c>
      <c r="BE137" s="106">
        <f t="shared" si="12"/>
        <v>0</v>
      </c>
      <c r="BF137" s="106">
        <f t="shared" si="13"/>
        <v>0</v>
      </c>
      <c r="BG137" s="106">
        <f t="shared" si="14"/>
        <v>0</v>
      </c>
      <c r="BH137" s="106">
        <f t="shared" si="15"/>
        <v>0</v>
      </c>
      <c r="BI137" s="106">
        <f t="shared" si="16"/>
        <v>0</v>
      </c>
      <c r="BJ137" s="19" t="s">
        <v>90</v>
      </c>
      <c r="BK137" s="172">
        <f t="shared" si="17"/>
        <v>0</v>
      </c>
      <c r="BL137" s="19" t="s">
        <v>96</v>
      </c>
      <c r="BM137" s="19" t="s">
        <v>11</v>
      </c>
    </row>
    <row r="138" spans="2:65" s="1" customFormat="1" ht="25.5" customHeight="1" x14ac:dyDescent="0.3">
      <c r="B138" s="132"/>
      <c r="C138" s="163" t="s">
        <v>81</v>
      </c>
      <c r="D138" s="163" t="s">
        <v>164</v>
      </c>
      <c r="E138" s="164" t="s">
        <v>362</v>
      </c>
      <c r="F138" s="238" t="s">
        <v>216</v>
      </c>
      <c r="G138" s="238"/>
      <c r="H138" s="238"/>
      <c r="I138" s="238"/>
      <c r="J138" s="165" t="s">
        <v>177</v>
      </c>
      <c r="K138" s="166">
        <v>40</v>
      </c>
      <c r="L138" s="167">
        <v>0</v>
      </c>
      <c r="M138" s="254">
        <v>0</v>
      </c>
      <c r="N138" s="254"/>
      <c r="O138" s="254"/>
      <c r="P138" s="253">
        <f t="shared" si="5"/>
        <v>0</v>
      </c>
      <c r="Q138" s="253"/>
      <c r="R138" s="135"/>
      <c r="T138" s="168" t="s">
        <v>5</v>
      </c>
      <c r="U138" s="43" t="s">
        <v>46</v>
      </c>
      <c r="V138" s="169">
        <f t="shared" si="6"/>
        <v>0</v>
      </c>
      <c r="W138" s="169">
        <f t="shared" si="7"/>
        <v>0</v>
      </c>
      <c r="X138" s="169">
        <f t="shared" si="8"/>
        <v>0</v>
      </c>
      <c r="Y138" s="35"/>
      <c r="Z138" s="170">
        <f t="shared" si="9"/>
        <v>0</v>
      </c>
      <c r="AA138" s="170">
        <v>0</v>
      </c>
      <c r="AB138" s="170">
        <f t="shared" si="10"/>
        <v>0</v>
      </c>
      <c r="AC138" s="170">
        <v>0</v>
      </c>
      <c r="AD138" s="171">
        <f t="shared" si="11"/>
        <v>0</v>
      </c>
      <c r="AR138" s="19" t="s">
        <v>96</v>
      </c>
      <c r="AT138" s="19" t="s">
        <v>164</v>
      </c>
      <c r="AU138" s="19" t="s">
        <v>93</v>
      </c>
      <c r="AY138" s="19" t="s">
        <v>163</v>
      </c>
      <c r="BE138" s="106">
        <f t="shared" si="12"/>
        <v>0</v>
      </c>
      <c r="BF138" s="106">
        <f t="shared" si="13"/>
        <v>0</v>
      </c>
      <c r="BG138" s="106">
        <f t="shared" si="14"/>
        <v>0</v>
      </c>
      <c r="BH138" s="106">
        <f t="shared" si="15"/>
        <v>0</v>
      </c>
      <c r="BI138" s="106">
        <f t="shared" si="16"/>
        <v>0</v>
      </c>
      <c r="BJ138" s="19" t="s">
        <v>90</v>
      </c>
      <c r="BK138" s="172">
        <f t="shared" si="17"/>
        <v>0</v>
      </c>
      <c r="BL138" s="19" t="s">
        <v>96</v>
      </c>
      <c r="BM138" s="19" t="s">
        <v>203</v>
      </c>
    </row>
    <row r="139" spans="2:65" s="1" customFormat="1" ht="25.5" customHeight="1" x14ac:dyDescent="0.3">
      <c r="B139" s="132"/>
      <c r="C139" s="163" t="s">
        <v>81</v>
      </c>
      <c r="D139" s="163" t="s">
        <v>164</v>
      </c>
      <c r="E139" s="164" t="s">
        <v>363</v>
      </c>
      <c r="F139" s="238" t="s">
        <v>219</v>
      </c>
      <c r="G139" s="238"/>
      <c r="H139" s="238"/>
      <c r="I139" s="238"/>
      <c r="J139" s="165" t="s">
        <v>220</v>
      </c>
      <c r="K139" s="166">
        <v>1</v>
      </c>
      <c r="L139" s="167">
        <v>0</v>
      </c>
      <c r="M139" s="254">
        <v>0</v>
      </c>
      <c r="N139" s="254"/>
      <c r="O139" s="254"/>
      <c r="P139" s="253">
        <f t="shared" si="5"/>
        <v>0</v>
      </c>
      <c r="Q139" s="253"/>
      <c r="R139" s="135"/>
      <c r="T139" s="168" t="s">
        <v>5</v>
      </c>
      <c r="U139" s="43" t="s">
        <v>46</v>
      </c>
      <c r="V139" s="169">
        <f t="shared" si="6"/>
        <v>0</v>
      </c>
      <c r="W139" s="169">
        <f t="shared" si="7"/>
        <v>0</v>
      </c>
      <c r="X139" s="169">
        <f t="shared" si="8"/>
        <v>0</v>
      </c>
      <c r="Y139" s="35"/>
      <c r="Z139" s="170">
        <f t="shared" si="9"/>
        <v>0</v>
      </c>
      <c r="AA139" s="170">
        <v>0</v>
      </c>
      <c r="AB139" s="170">
        <f t="shared" si="10"/>
        <v>0</v>
      </c>
      <c r="AC139" s="170">
        <v>0</v>
      </c>
      <c r="AD139" s="171">
        <f t="shared" si="11"/>
        <v>0</v>
      </c>
      <c r="AR139" s="19" t="s">
        <v>96</v>
      </c>
      <c r="AT139" s="19" t="s">
        <v>164</v>
      </c>
      <c r="AU139" s="19" t="s">
        <v>93</v>
      </c>
      <c r="AY139" s="19" t="s">
        <v>163</v>
      </c>
      <c r="BE139" s="106">
        <f t="shared" si="12"/>
        <v>0</v>
      </c>
      <c r="BF139" s="106">
        <f t="shared" si="13"/>
        <v>0</v>
      </c>
      <c r="BG139" s="106">
        <f t="shared" si="14"/>
        <v>0</v>
      </c>
      <c r="BH139" s="106">
        <f t="shared" si="15"/>
        <v>0</v>
      </c>
      <c r="BI139" s="106">
        <f t="shared" si="16"/>
        <v>0</v>
      </c>
      <c r="BJ139" s="19" t="s">
        <v>90</v>
      </c>
      <c r="BK139" s="172">
        <f t="shared" si="17"/>
        <v>0</v>
      </c>
      <c r="BL139" s="19" t="s">
        <v>96</v>
      </c>
      <c r="BM139" s="19" t="s">
        <v>206</v>
      </c>
    </row>
    <row r="140" spans="2:65" s="1" customFormat="1" ht="16.5" customHeight="1" x14ac:dyDescent="0.3">
      <c r="B140" s="132"/>
      <c r="C140" s="163" t="s">
        <v>81</v>
      </c>
      <c r="D140" s="163" t="s">
        <v>164</v>
      </c>
      <c r="E140" s="164" t="s">
        <v>364</v>
      </c>
      <c r="F140" s="238" t="s">
        <v>191</v>
      </c>
      <c r="G140" s="238"/>
      <c r="H140" s="238"/>
      <c r="I140" s="238"/>
      <c r="J140" s="165" t="s">
        <v>192</v>
      </c>
      <c r="K140" s="166">
        <v>1</v>
      </c>
      <c r="L140" s="167">
        <v>0</v>
      </c>
      <c r="M140" s="254">
        <v>0</v>
      </c>
      <c r="N140" s="254"/>
      <c r="O140" s="254"/>
      <c r="P140" s="253">
        <f t="shared" si="5"/>
        <v>0</v>
      </c>
      <c r="Q140" s="253"/>
      <c r="R140" s="135"/>
      <c r="T140" s="168" t="s">
        <v>5</v>
      </c>
      <c r="U140" s="43" t="s">
        <v>46</v>
      </c>
      <c r="V140" s="169">
        <f t="shared" si="6"/>
        <v>0</v>
      </c>
      <c r="W140" s="169">
        <f t="shared" si="7"/>
        <v>0</v>
      </c>
      <c r="X140" s="169">
        <f t="shared" si="8"/>
        <v>0</v>
      </c>
      <c r="Y140" s="35"/>
      <c r="Z140" s="170">
        <f t="shared" si="9"/>
        <v>0</v>
      </c>
      <c r="AA140" s="170">
        <v>0</v>
      </c>
      <c r="AB140" s="170">
        <f t="shared" si="10"/>
        <v>0</v>
      </c>
      <c r="AC140" s="170">
        <v>0</v>
      </c>
      <c r="AD140" s="171">
        <f t="shared" si="11"/>
        <v>0</v>
      </c>
      <c r="AR140" s="19" t="s">
        <v>96</v>
      </c>
      <c r="AT140" s="19" t="s">
        <v>164</v>
      </c>
      <c r="AU140" s="19" t="s">
        <v>93</v>
      </c>
      <c r="AY140" s="19" t="s">
        <v>163</v>
      </c>
      <c r="BE140" s="106">
        <f t="shared" si="12"/>
        <v>0</v>
      </c>
      <c r="BF140" s="106">
        <f t="shared" si="13"/>
        <v>0</v>
      </c>
      <c r="BG140" s="106">
        <f t="shared" si="14"/>
        <v>0</v>
      </c>
      <c r="BH140" s="106">
        <f t="shared" si="15"/>
        <v>0</v>
      </c>
      <c r="BI140" s="106">
        <f t="shared" si="16"/>
        <v>0</v>
      </c>
      <c r="BJ140" s="19" t="s">
        <v>90</v>
      </c>
      <c r="BK140" s="172">
        <f t="shared" si="17"/>
        <v>0</v>
      </c>
      <c r="BL140" s="19" t="s">
        <v>96</v>
      </c>
      <c r="BM140" s="19" t="s">
        <v>210</v>
      </c>
    </row>
    <row r="141" spans="2:65" s="1" customFormat="1" ht="16.5" customHeight="1" x14ac:dyDescent="0.3">
      <c r="B141" s="132"/>
      <c r="C141" s="163" t="s">
        <v>81</v>
      </c>
      <c r="D141" s="163" t="s">
        <v>164</v>
      </c>
      <c r="E141" s="164" t="s">
        <v>365</v>
      </c>
      <c r="F141" s="238" t="s">
        <v>202</v>
      </c>
      <c r="G141" s="238"/>
      <c r="H141" s="238"/>
      <c r="I141" s="238"/>
      <c r="J141" s="165" t="s">
        <v>177</v>
      </c>
      <c r="K141" s="166">
        <v>35</v>
      </c>
      <c r="L141" s="167">
        <v>0</v>
      </c>
      <c r="M141" s="254">
        <v>0</v>
      </c>
      <c r="N141" s="254"/>
      <c r="O141" s="254"/>
      <c r="P141" s="253">
        <f t="shared" si="5"/>
        <v>0</v>
      </c>
      <c r="Q141" s="253"/>
      <c r="R141" s="135"/>
      <c r="T141" s="168" t="s">
        <v>5</v>
      </c>
      <c r="U141" s="43" t="s">
        <v>46</v>
      </c>
      <c r="V141" s="169">
        <f t="shared" si="6"/>
        <v>0</v>
      </c>
      <c r="W141" s="169">
        <f t="shared" si="7"/>
        <v>0</v>
      </c>
      <c r="X141" s="169">
        <f t="shared" si="8"/>
        <v>0</v>
      </c>
      <c r="Y141" s="35"/>
      <c r="Z141" s="170">
        <f t="shared" si="9"/>
        <v>0</v>
      </c>
      <c r="AA141" s="170">
        <v>0</v>
      </c>
      <c r="AB141" s="170">
        <f t="shared" si="10"/>
        <v>0</v>
      </c>
      <c r="AC141" s="170">
        <v>0</v>
      </c>
      <c r="AD141" s="171">
        <f t="shared" si="11"/>
        <v>0</v>
      </c>
      <c r="AR141" s="19" t="s">
        <v>96</v>
      </c>
      <c r="AT141" s="19" t="s">
        <v>164</v>
      </c>
      <c r="AU141" s="19" t="s">
        <v>93</v>
      </c>
      <c r="AY141" s="19" t="s">
        <v>163</v>
      </c>
      <c r="BE141" s="106">
        <f t="shared" si="12"/>
        <v>0</v>
      </c>
      <c r="BF141" s="106">
        <f t="shared" si="13"/>
        <v>0</v>
      </c>
      <c r="BG141" s="106">
        <f t="shared" si="14"/>
        <v>0</v>
      </c>
      <c r="BH141" s="106">
        <f t="shared" si="15"/>
        <v>0</v>
      </c>
      <c r="BI141" s="106">
        <f t="shared" si="16"/>
        <v>0</v>
      </c>
      <c r="BJ141" s="19" t="s">
        <v>90</v>
      </c>
      <c r="BK141" s="172">
        <f t="shared" si="17"/>
        <v>0</v>
      </c>
      <c r="BL141" s="19" t="s">
        <v>96</v>
      </c>
      <c r="BM141" s="19" t="s">
        <v>213</v>
      </c>
    </row>
    <row r="142" spans="2:65" s="1" customFormat="1" ht="25.5" customHeight="1" x14ac:dyDescent="0.3">
      <c r="B142" s="132"/>
      <c r="C142" s="163" t="s">
        <v>81</v>
      </c>
      <c r="D142" s="163" t="s">
        <v>164</v>
      </c>
      <c r="E142" s="164" t="s">
        <v>366</v>
      </c>
      <c r="F142" s="238" t="s">
        <v>224</v>
      </c>
      <c r="G142" s="238"/>
      <c r="H142" s="238"/>
      <c r="I142" s="238"/>
      <c r="J142" s="165" t="s">
        <v>170</v>
      </c>
      <c r="K142" s="166">
        <v>0.66300000000000003</v>
      </c>
      <c r="L142" s="167">
        <v>0</v>
      </c>
      <c r="M142" s="254">
        <v>0</v>
      </c>
      <c r="N142" s="254"/>
      <c r="O142" s="254"/>
      <c r="P142" s="253">
        <f t="shared" si="5"/>
        <v>0</v>
      </c>
      <c r="Q142" s="253"/>
      <c r="R142" s="135"/>
      <c r="T142" s="168" t="s">
        <v>5</v>
      </c>
      <c r="U142" s="43" t="s">
        <v>46</v>
      </c>
      <c r="V142" s="169">
        <f t="shared" si="6"/>
        <v>0</v>
      </c>
      <c r="W142" s="169">
        <f t="shared" si="7"/>
        <v>0</v>
      </c>
      <c r="X142" s="169">
        <f t="shared" si="8"/>
        <v>0</v>
      </c>
      <c r="Y142" s="35"/>
      <c r="Z142" s="170">
        <f t="shared" si="9"/>
        <v>0</v>
      </c>
      <c r="AA142" s="170">
        <v>0</v>
      </c>
      <c r="AB142" s="170">
        <f t="shared" si="10"/>
        <v>0</v>
      </c>
      <c r="AC142" s="170">
        <v>0</v>
      </c>
      <c r="AD142" s="171">
        <f t="shared" si="11"/>
        <v>0</v>
      </c>
      <c r="AR142" s="19" t="s">
        <v>96</v>
      </c>
      <c r="AT142" s="19" t="s">
        <v>164</v>
      </c>
      <c r="AU142" s="19" t="s">
        <v>93</v>
      </c>
      <c r="AY142" s="19" t="s">
        <v>163</v>
      </c>
      <c r="BE142" s="106">
        <f t="shared" si="12"/>
        <v>0</v>
      </c>
      <c r="BF142" s="106">
        <f t="shared" si="13"/>
        <v>0</v>
      </c>
      <c r="BG142" s="106">
        <f t="shared" si="14"/>
        <v>0</v>
      </c>
      <c r="BH142" s="106">
        <f t="shared" si="15"/>
        <v>0</v>
      </c>
      <c r="BI142" s="106">
        <f t="shared" si="16"/>
        <v>0</v>
      </c>
      <c r="BJ142" s="19" t="s">
        <v>90</v>
      </c>
      <c r="BK142" s="172">
        <f t="shared" si="17"/>
        <v>0</v>
      </c>
      <c r="BL142" s="19" t="s">
        <v>96</v>
      </c>
      <c r="BM142" s="19" t="s">
        <v>217</v>
      </c>
    </row>
    <row r="143" spans="2:65" s="9" customFormat="1" ht="29.85" customHeight="1" x14ac:dyDescent="0.3">
      <c r="B143" s="151"/>
      <c r="C143" s="152"/>
      <c r="D143" s="162" t="s">
        <v>345</v>
      </c>
      <c r="E143" s="162"/>
      <c r="F143" s="162"/>
      <c r="G143" s="162"/>
      <c r="H143" s="162"/>
      <c r="I143" s="162"/>
      <c r="J143" s="162"/>
      <c r="K143" s="162"/>
      <c r="L143" s="162"/>
      <c r="M143" s="259">
        <f>BK143</f>
        <v>0</v>
      </c>
      <c r="N143" s="260"/>
      <c r="O143" s="260"/>
      <c r="P143" s="260"/>
      <c r="Q143" s="260"/>
      <c r="R143" s="154"/>
      <c r="T143" s="155"/>
      <c r="U143" s="152"/>
      <c r="V143" s="152"/>
      <c r="W143" s="156">
        <f>W144+W146</f>
        <v>0</v>
      </c>
      <c r="X143" s="156">
        <f>X144+X146</f>
        <v>0</v>
      </c>
      <c r="Y143" s="152"/>
      <c r="Z143" s="157">
        <f>Z144+Z146</f>
        <v>0</v>
      </c>
      <c r="AA143" s="152"/>
      <c r="AB143" s="157">
        <f>AB144+AB146</f>
        <v>0</v>
      </c>
      <c r="AC143" s="152"/>
      <c r="AD143" s="158">
        <f>AD144+AD146</f>
        <v>0</v>
      </c>
      <c r="AR143" s="159" t="s">
        <v>87</v>
      </c>
      <c r="AT143" s="160" t="s">
        <v>80</v>
      </c>
      <c r="AU143" s="160" t="s">
        <v>87</v>
      </c>
      <c r="AY143" s="159" t="s">
        <v>163</v>
      </c>
      <c r="BK143" s="161">
        <f>BK144+BK146</f>
        <v>0</v>
      </c>
    </row>
    <row r="144" spans="2:65" s="9" customFormat="1" ht="14.85" customHeight="1" x14ac:dyDescent="0.3">
      <c r="B144" s="151"/>
      <c r="C144" s="152"/>
      <c r="D144" s="162" t="s">
        <v>346</v>
      </c>
      <c r="E144" s="162"/>
      <c r="F144" s="162"/>
      <c r="G144" s="162"/>
      <c r="H144" s="162"/>
      <c r="I144" s="162"/>
      <c r="J144" s="162"/>
      <c r="K144" s="162"/>
      <c r="L144" s="162"/>
      <c r="M144" s="255">
        <f>BK144</f>
        <v>0</v>
      </c>
      <c r="N144" s="256"/>
      <c r="O144" s="256"/>
      <c r="P144" s="256"/>
      <c r="Q144" s="256"/>
      <c r="R144" s="154"/>
      <c r="T144" s="155"/>
      <c r="U144" s="152"/>
      <c r="V144" s="152"/>
      <c r="W144" s="156">
        <f>W145</f>
        <v>0</v>
      </c>
      <c r="X144" s="156">
        <f>X145</f>
        <v>0</v>
      </c>
      <c r="Y144" s="152"/>
      <c r="Z144" s="157">
        <f>Z145</f>
        <v>0</v>
      </c>
      <c r="AA144" s="152"/>
      <c r="AB144" s="157">
        <f>AB145</f>
        <v>0</v>
      </c>
      <c r="AC144" s="152"/>
      <c r="AD144" s="158">
        <f>AD145</f>
        <v>0</v>
      </c>
      <c r="AR144" s="159" t="s">
        <v>87</v>
      </c>
      <c r="AT144" s="160" t="s">
        <v>80</v>
      </c>
      <c r="AU144" s="160" t="s">
        <v>90</v>
      </c>
      <c r="AY144" s="159" t="s">
        <v>163</v>
      </c>
      <c r="BK144" s="161">
        <f>BK145</f>
        <v>0</v>
      </c>
    </row>
    <row r="145" spans="2:65" s="1" customFormat="1" ht="25.5" customHeight="1" x14ac:dyDescent="0.3">
      <c r="B145" s="132"/>
      <c r="C145" s="163" t="s">
        <v>81</v>
      </c>
      <c r="D145" s="163" t="s">
        <v>164</v>
      </c>
      <c r="E145" s="164" t="s">
        <v>367</v>
      </c>
      <c r="F145" s="238" t="s">
        <v>227</v>
      </c>
      <c r="G145" s="238"/>
      <c r="H145" s="238"/>
      <c r="I145" s="238"/>
      <c r="J145" s="165" t="s">
        <v>173</v>
      </c>
      <c r="K145" s="166">
        <v>42.25</v>
      </c>
      <c r="L145" s="167">
        <v>0</v>
      </c>
      <c r="M145" s="254">
        <v>0</v>
      </c>
      <c r="N145" s="254"/>
      <c r="O145" s="254"/>
      <c r="P145" s="253">
        <f>ROUND(V145*K145,3)</f>
        <v>0</v>
      </c>
      <c r="Q145" s="253"/>
      <c r="R145" s="135"/>
      <c r="T145" s="168" t="s">
        <v>5</v>
      </c>
      <c r="U145" s="43" t="s">
        <v>46</v>
      </c>
      <c r="V145" s="169">
        <f>L145+M145</f>
        <v>0</v>
      </c>
      <c r="W145" s="169">
        <f>ROUND(L145*K145,3)</f>
        <v>0</v>
      </c>
      <c r="X145" s="169">
        <f>ROUND(M145*K145,3)</f>
        <v>0</v>
      </c>
      <c r="Y145" s="35"/>
      <c r="Z145" s="170">
        <f>Y145*K145</f>
        <v>0</v>
      </c>
      <c r="AA145" s="170">
        <v>0</v>
      </c>
      <c r="AB145" s="170">
        <f>AA145*K145</f>
        <v>0</v>
      </c>
      <c r="AC145" s="170">
        <v>0</v>
      </c>
      <c r="AD145" s="171">
        <f>AC145*K145</f>
        <v>0</v>
      </c>
      <c r="AR145" s="19" t="s">
        <v>96</v>
      </c>
      <c r="AT145" s="19" t="s">
        <v>164</v>
      </c>
      <c r="AU145" s="19" t="s">
        <v>93</v>
      </c>
      <c r="AY145" s="19" t="s">
        <v>163</v>
      </c>
      <c r="BE145" s="106">
        <f>IF(U145="základná",P145,0)</f>
        <v>0</v>
      </c>
      <c r="BF145" s="106">
        <f>IF(U145="znížená",P145,0)</f>
        <v>0</v>
      </c>
      <c r="BG145" s="106">
        <f>IF(U145="zákl. prenesená",P145,0)</f>
        <v>0</v>
      </c>
      <c r="BH145" s="106">
        <f>IF(U145="zníž. prenesená",P145,0)</f>
        <v>0</v>
      </c>
      <c r="BI145" s="106">
        <f>IF(U145="nulová",P145,0)</f>
        <v>0</v>
      </c>
      <c r="BJ145" s="19" t="s">
        <v>90</v>
      </c>
      <c r="BK145" s="172">
        <f>ROUND(V145*K145,3)</f>
        <v>0</v>
      </c>
      <c r="BL145" s="19" t="s">
        <v>96</v>
      </c>
      <c r="BM145" s="19" t="s">
        <v>221</v>
      </c>
    </row>
    <row r="146" spans="2:65" s="9" customFormat="1" ht="22.35" customHeight="1" x14ac:dyDescent="0.3">
      <c r="B146" s="151"/>
      <c r="C146" s="152"/>
      <c r="D146" s="162" t="s">
        <v>347</v>
      </c>
      <c r="E146" s="162"/>
      <c r="F146" s="162"/>
      <c r="G146" s="162"/>
      <c r="H146" s="162"/>
      <c r="I146" s="162"/>
      <c r="J146" s="162"/>
      <c r="K146" s="162"/>
      <c r="L146" s="162"/>
      <c r="M146" s="257">
        <f>BK146</f>
        <v>0</v>
      </c>
      <c r="N146" s="258"/>
      <c r="O146" s="258"/>
      <c r="P146" s="258"/>
      <c r="Q146" s="258"/>
      <c r="R146" s="154"/>
      <c r="T146" s="155"/>
      <c r="U146" s="152"/>
      <c r="V146" s="152"/>
      <c r="W146" s="156">
        <f>SUM(W147:W149)</f>
        <v>0</v>
      </c>
      <c r="X146" s="156">
        <f>SUM(X147:X149)</f>
        <v>0</v>
      </c>
      <c r="Y146" s="152"/>
      <c r="Z146" s="157">
        <f>SUM(Z147:Z149)</f>
        <v>0</v>
      </c>
      <c r="AA146" s="152"/>
      <c r="AB146" s="157">
        <f>SUM(AB147:AB149)</f>
        <v>0</v>
      </c>
      <c r="AC146" s="152"/>
      <c r="AD146" s="158">
        <f>SUM(AD147:AD149)</f>
        <v>0</v>
      </c>
      <c r="AR146" s="159" t="s">
        <v>87</v>
      </c>
      <c r="AT146" s="160" t="s">
        <v>80</v>
      </c>
      <c r="AU146" s="160" t="s">
        <v>90</v>
      </c>
      <c r="AY146" s="159" t="s">
        <v>163</v>
      </c>
      <c r="BK146" s="161">
        <f>SUM(BK147:BK149)</f>
        <v>0</v>
      </c>
    </row>
    <row r="147" spans="2:65" s="1" customFormat="1" ht="25.5" customHeight="1" x14ac:dyDescent="0.3">
      <c r="B147" s="132"/>
      <c r="C147" s="163" t="s">
        <v>81</v>
      </c>
      <c r="D147" s="163" t="s">
        <v>164</v>
      </c>
      <c r="E147" s="164" t="s">
        <v>368</v>
      </c>
      <c r="F147" s="238" t="s">
        <v>369</v>
      </c>
      <c r="G147" s="238"/>
      <c r="H147" s="238"/>
      <c r="I147" s="238"/>
      <c r="J147" s="165" t="s">
        <v>173</v>
      </c>
      <c r="K147" s="166">
        <v>125.78</v>
      </c>
      <c r="L147" s="167">
        <v>0</v>
      </c>
      <c r="M147" s="254">
        <v>0</v>
      </c>
      <c r="N147" s="254"/>
      <c r="O147" s="254"/>
      <c r="P147" s="253">
        <f>ROUND(V147*K147,3)</f>
        <v>0</v>
      </c>
      <c r="Q147" s="253"/>
      <c r="R147" s="135"/>
      <c r="T147" s="168" t="s">
        <v>5</v>
      </c>
      <c r="U147" s="43" t="s">
        <v>46</v>
      </c>
      <c r="V147" s="169">
        <f>L147+M147</f>
        <v>0</v>
      </c>
      <c r="W147" s="169">
        <f>ROUND(L147*K147,3)</f>
        <v>0</v>
      </c>
      <c r="X147" s="169">
        <f>ROUND(M147*K147,3)</f>
        <v>0</v>
      </c>
      <c r="Y147" s="35"/>
      <c r="Z147" s="170">
        <f>Y147*K147</f>
        <v>0</v>
      </c>
      <c r="AA147" s="170">
        <v>0</v>
      </c>
      <c r="AB147" s="170">
        <f>AA147*K147</f>
        <v>0</v>
      </c>
      <c r="AC147" s="170">
        <v>0</v>
      </c>
      <c r="AD147" s="171">
        <f>AC147*K147</f>
        <v>0</v>
      </c>
      <c r="AR147" s="19" t="s">
        <v>96</v>
      </c>
      <c r="AT147" s="19" t="s">
        <v>164</v>
      </c>
      <c r="AU147" s="19" t="s">
        <v>93</v>
      </c>
      <c r="AY147" s="19" t="s">
        <v>163</v>
      </c>
      <c r="BE147" s="106">
        <f>IF(U147="základná",P147,0)</f>
        <v>0</v>
      </c>
      <c r="BF147" s="106">
        <f>IF(U147="znížená",P147,0)</f>
        <v>0</v>
      </c>
      <c r="BG147" s="106">
        <f>IF(U147="zákl. prenesená",P147,0)</f>
        <v>0</v>
      </c>
      <c r="BH147" s="106">
        <f>IF(U147="zníž. prenesená",P147,0)</f>
        <v>0</v>
      </c>
      <c r="BI147" s="106">
        <f>IF(U147="nulová",P147,0)</f>
        <v>0</v>
      </c>
      <c r="BJ147" s="19" t="s">
        <v>90</v>
      </c>
      <c r="BK147" s="172">
        <f>ROUND(V147*K147,3)</f>
        <v>0</v>
      </c>
      <c r="BL147" s="19" t="s">
        <v>96</v>
      </c>
      <c r="BM147" s="19" t="s">
        <v>225</v>
      </c>
    </row>
    <row r="148" spans="2:65" s="1" customFormat="1" ht="25.5" customHeight="1" x14ac:dyDescent="0.3">
      <c r="B148" s="132"/>
      <c r="C148" s="163" t="s">
        <v>81</v>
      </c>
      <c r="D148" s="163" t="s">
        <v>164</v>
      </c>
      <c r="E148" s="164" t="s">
        <v>370</v>
      </c>
      <c r="F148" s="238" t="s">
        <v>238</v>
      </c>
      <c r="G148" s="238"/>
      <c r="H148" s="238"/>
      <c r="I148" s="238"/>
      <c r="J148" s="165" t="s">
        <v>173</v>
      </c>
      <c r="K148" s="166">
        <v>125.78</v>
      </c>
      <c r="L148" s="167">
        <v>0</v>
      </c>
      <c r="M148" s="254">
        <v>0</v>
      </c>
      <c r="N148" s="254"/>
      <c r="O148" s="254"/>
      <c r="P148" s="253">
        <f>ROUND(V148*K148,3)</f>
        <v>0</v>
      </c>
      <c r="Q148" s="253"/>
      <c r="R148" s="135"/>
      <c r="T148" s="168" t="s">
        <v>5</v>
      </c>
      <c r="U148" s="43" t="s">
        <v>46</v>
      </c>
      <c r="V148" s="169">
        <f>L148+M148</f>
        <v>0</v>
      </c>
      <c r="W148" s="169">
        <f>ROUND(L148*K148,3)</f>
        <v>0</v>
      </c>
      <c r="X148" s="169">
        <f>ROUND(M148*K148,3)</f>
        <v>0</v>
      </c>
      <c r="Y148" s="35"/>
      <c r="Z148" s="170">
        <f>Y148*K148</f>
        <v>0</v>
      </c>
      <c r="AA148" s="170">
        <v>0</v>
      </c>
      <c r="AB148" s="170">
        <f>AA148*K148</f>
        <v>0</v>
      </c>
      <c r="AC148" s="170">
        <v>0</v>
      </c>
      <c r="AD148" s="171">
        <f>AC148*K148</f>
        <v>0</v>
      </c>
      <c r="AR148" s="19" t="s">
        <v>96</v>
      </c>
      <c r="AT148" s="19" t="s">
        <v>164</v>
      </c>
      <c r="AU148" s="19" t="s">
        <v>93</v>
      </c>
      <c r="AY148" s="19" t="s">
        <v>163</v>
      </c>
      <c r="BE148" s="106">
        <f>IF(U148="základná",P148,0)</f>
        <v>0</v>
      </c>
      <c r="BF148" s="106">
        <f>IF(U148="znížená",P148,0)</f>
        <v>0</v>
      </c>
      <c r="BG148" s="106">
        <f>IF(U148="zákl. prenesená",P148,0)</f>
        <v>0</v>
      </c>
      <c r="BH148" s="106">
        <f>IF(U148="zníž. prenesená",P148,0)</f>
        <v>0</v>
      </c>
      <c r="BI148" s="106">
        <f>IF(U148="nulová",P148,0)</f>
        <v>0</v>
      </c>
      <c r="BJ148" s="19" t="s">
        <v>90</v>
      </c>
      <c r="BK148" s="172">
        <f>ROUND(V148*K148,3)</f>
        <v>0</v>
      </c>
      <c r="BL148" s="19" t="s">
        <v>96</v>
      </c>
      <c r="BM148" s="19" t="s">
        <v>228</v>
      </c>
    </row>
    <row r="149" spans="2:65" s="1" customFormat="1" ht="38.25" customHeight="1" x14ac:dyDescent="0.3">
      <c r="B149" s="132"/>
      <c r="C149" s="163" t="s">
        <v>81</v>
      </c>
      <c r="D149" s="163" t="s">
        <v>164</v>
      </c>
      <c r="E149" s="164" t="s">
        <v>371</v>
      </c>
      <c r="F149" s="238" t="s">
        <v>372</v>
      </c>
      <c r="G149" s="238"/>
      <c r="H149" s="238"/>
      <c r="I149" s="238"/>
      <c r="J149" s="165" t="s">
        <v>173</v>
      </c>
      <c r="K149" s="166">
        <v>16.79</v>
      </c>
      <c r="L149" s="167">
        <v>0</v>
      </c>
      <c r="M149" s="254">
        <v>0</v>
      </c>
      <c r="N149" s="254"/>
      <c r="O149" s="254"/>
      <c r="P149" s="253">
        <f>ROUND(V149*K149,3)</f>
        <v>0</v>
      </c>
      <c r="Q149" s="253"/>
      <c r="R149" s="135"/>
      <c r="T149" s="168" t="s">
        <v>5</v>
      </c>
      <c r="U149" s="43" t="s">
        <v>46</v>
      </c>
      <c r="V149" s="169">
        <f>L149+M149</f>
        <v>0</v>
      </c>
      <c r="W149" s="169">
        <f>ROUND(L149*K149,3)</f>
        <v>0</v>
      </c>
      <c r="X149" s="169">
        <f>ROUND(M149*K149,3)</f>
        <v>0</v>
      </c>
      <c r="Y149" s="35"/>
      <c r="Z149" s="170">
        <f>Y149*K149</f>
        <v>0</v>
      </c>
      <c r="AA149" s="170">
        <v>0</v>
      </c>
      <c r="AB149" s="170">
        <f>AA149*K149</f>
        <v>0</v>
      </c>
      <c r="AC149" s="170">
        <v>0</v>
      </c>
      <c r="AD149" s="171">
        <f>AC149*K149</f>
        <v>0</v>
      </c>
      <c r="AR149" s="19" t="s">
        <v>96</v>
      </c>
      <c r="AT149" s="19" t="s">
        <v>164</v>
      </c>
      <c r="AU149" s="19" t="s">
        <v>93</v>
      </c>
      <c r="AY149" s="19" t="s">
        <v>163</v>
      </c>
      <c r="BE149" s="106">
        <f>IF(U149="základná",P149,0)</f>
        <v>0</v>
      </c>
      <c r="BF149" s="106">
        <f>IF(U149="znížená",P149,0)</f>
        <v>0</v>
      </c>
      <c r="BG149" s="106">
        <f>IF(U149="zákl. prenesená",P149,0)</f>
        <v>0</v>
      </c>
      <c r="BH149" s="106">
        <f>IF(U149="zníž. prenesená",P149,0)</f>
        <v>0</v>
      </c>
      <c r="BI149" s="106">
        <f>IF(U149="nulová",P149,0)</f>
        <v>0</v>
      </c>
      <c r="BJ149" s="19" t="s">
        <v>90</v>
      </c>
      <c r="BK149" s="172">
        <f>ROUND(V149*K149,3)</f>
        <v>0</v>
      </c>
      <c r="BL149" s="19" t="s">
        <v>96</v>
      </c>
      <c r="BM149" s="19" t="s">
        <v>232</v>
      </c>
    </row>
    <row r="150" spans="2:65" s="9" customFormat="1" ht="37.35" customHeight="1" x14ac:dyDescent="0.35">
      <c r="B150" s="151"/>
      <c r="C150" s="152"/>
      <c r="D150" s="153" t="s">
        <v>133</v>
      </c>
      <c r="E150" s="153"/>
      <c r="F150" s="153"/>
      <c r="G150" s="153"/>
      <c r="H150" s="153"/>
      <c r="I150" s="153"/>
      <c r="J150" s="153"/>
      <c r="K150" s="153"/>
      <c r="L150" s="153"/>
      <c r="M150" s="265">
        <f>BK150</f>
        <v>0</v>
      </c>
      <c r="N150" s="266"/>
      <c r="O150" s="266"/>
      <c r="P150" s="266"/>
      <c r="Q150" s="266"/>
      <c r="R150" s="154"/>
      <c r="T150" s="155"/>
      <c r="U150" s="152"/>
      <c r="V150" s="152"/>
      <c r="W150" s="156">
        <f>W151</f>
        <v>0</v>
      </c>
      <c r="X150" s="156">
        <f>X151</f>
        <v>0</v>
      </c>
      <c r="Y150" s="152"/>
      <c r="Z150" s="157">
        <f>Z151</f>
        <v>0</v>
      </c>
      <c r="AA150" s="152"/>
      <c r="AB150" s="157">
        <f>AB151</f>
        <v>0</v>
      </c>
      <c r="AC150" s="152"/>
      <c r="AD150" s="158">
        <f>AD151</f>
        <v>0</v>
      </c>
      <c r="AR150" s="159" t="s">
        <v>93</v>
      </c>
      <c r="AT150" s="160" t="s">
        <v>80</v>
      </c>
      <c r="AU150" s="160" t="s">
        <v>81</v>
      </c>
      <c r="AY150" s="159" t="s">
        <v>163</v>
      </c>
      <c r="BK150" s="161">
        <f>BK151</f>
        <v>0</v>
      </c>
    </row>
    <row r="151" spans="2:65" s="9" customFormat="1" ht="19.899999999999999" customHeight="1" x14ac:dyDescent="0.3">
      <c r="B151" s="151"/>
      <c r="C151" s="152"/>
      <c r="D151" s="162" t="s">
        <v>134</v>
      </c>
      <c r="E151" s="162"/>
      <c r="F151" s="162"/>
      <c r="G151" s="162"/>
      <c r="H151" s="162"/>
      <c r="I151" s="162"/>
      <c r="J151" s="162"/>
      <c r="K151" s="162"/>
      <c r="L151" s="162"/>
      <c r="M151" s="255">
        <f>BK151</f>
        <v>0</v>
      </c>
      <c r="N151" s="256"/>
      <c r="O151" s="256"/>
      <c r="P151" s="256"/>
      <c r="Q151" s="256"/>
      <c r="R151" s="154"/>
      <c r="T151" s="155"/>
      <c r="U151" s="152"/>
      <c r="V151" s="152"/>
      <c r="W151" s="156">
        <f>SUM(W152:W171)</f>
        <v>0</v>
      </c>
      <c r="X151" s="156">
        <f>SUM(X152:X171)</f>
        <v>0</v>
      </c>
      <c r="Y151" s="152"/>
      <c r="Z151" s="157">
        <f>SUM(Z152:Z171)</f>
        <v>0</v>
      </c>
      <c r="AA151" s="152"/>
      <c r="AB151" s="157">
        <f>SUM(AB152:AB171)</f>
        <v>0</v>
      </c>
      <c r="AC151" s="152"/>
      <c r="AD151" s="158">
        <f>SUM(AD152:AD171)</f>
        <v>0</v>
      </c>
      <c r="AR151" s="159" t="s">
        <v>93</v>
      </c>
      <c r="AT151" s="160" t="s">
        <v>80</v>
      </c>
      <c r="AU151" s="160" t="s">
        <v>87</v>
      </c>
      <c r="AY151" s="159" t="s">
        <v>163</v>
      </c>
      <c r="BK151" s="161">
        <f>SUM(BK152:BK171)</f>
        <v>0</v>
      </c>
    </row>
    <row r="152" spans="2:65" s="1" customFormat="1" ht="16.5" customHeight="1" x14ac:dyDescent="0.3">
      <c r="B152" s="132"/>
      <c r="C152" s="163" t="s">
        <v>87</v>
      </c>
      <c r="D152" s="163" t="s">
        <v>164</v>
      </c>
      <c r="E152" s="164" t="s">
        <v>373</v>
      </c>
      <c r="F152" s="238" t="s">
        <v>374</v>
      </c>
      <c r="G152" s="238"/>
      <c r="H152" s="238"/>
      <c r="I152" s="238"/>
      <c r="J152" s="165" t="s">
        <v>177</v>
      </c>
      <c r="K152" s="166">
        <v>30</v>
      </c>
      <c r="L152" s="167">
        <v>0</v>
      </c>
      <c r="M152" s="254">
        <v>0</v>
      </c>
      <c r="N152" s="254"/>
      <c r="O152" s="254"/>
      <c r="P152" s="253">
        <f t="shared" ref="P152:P171" si="18">ROUND(V152*K152,3)</f>
        <v>0</v>
      </c>
      <c r="Q152" s="253"/>
      <c r="R152" s="135"/>
      <c r="T152" s="168" t="s">
        <v>5</v>
      </c>
      <c r="U152" s="43" t="s">
        <v>46</v>
      </c>
      <c r="V152" s="169">
        <f t="shared" ref="V152:V171" si="19">L152+M152</f>
        <v>0</v>
      </c>
      <c r="W152" s="169">
        <f t="shared" ref="W152:W171" si="20">ROUND(L152*K152,3)</f>
        <v>0</v>
      </c>
      <c r="X152" s="169">
        <f t="shared" ref="X152:X171" si="21">ROUND(M152*K152,3)</f>
        <v>0</v>
      </c>
      <c r="Y152" s="35"/>
      <c r="Z152" s="170">
        <f t="shared" ref="Z152:Z171" si="22">Y152*K152</f>
        <v>0</v>
      </c>
      <c r="AA152" s="170">
        <v>0</v>
      </c>
      <c r="AB152" s="170">
        <f t="shared" ref="AB152:AB171" si="23">AA152*K152</f>
        <v>0</v>
      </c>
      <c r="AC152" s="170">
        <v>0</v>
      </c>
      <c r="AD152" s="171">
        <f t="shared" ref="AD152:AD171" si="24">AC152*K152</f>
        <v>0</v>
      </c>
      <c r="AR152" s="19" t="s">
        <v>245</v>
      </c>
      <c r="AT152" s="19" t="s">
        <v>164</v>
      </c>
      <c r="AU152" s="19" t="s">
        <v>90</v>
      </c>
      <c r="AY152" s="19" t="s">
        <v>163</v>
      </c>
      <c r="BE152" s="106">
        <f t="shared" ref="BE152:BE171" si="25">IF(U152="základná",P152,0)</f>
        <v>0</v>
      </c>
      <c r="BF152" s="106">
        <f t="shared" ref="BF152:BF171" si="26">IF(U152="znížená",P152,0)</f>
        <v>0</v>
      </c>
      <c r="BG152" s="106">
        <f t="shared" ref="BG152:BG171" si="27">IF(U152="zákl. prenesená",P152,0)</f>
        <v>0</v>
      </c>
      <c r="BH152" s="106">
        <f t="shared" ref="BH152:BH171" si="28">IF(U152="zníž. prenesená",P152,0)</f>
        <v>0</v>
      </c>
      <c r="BI152" s="106">
        <f t="shared" ref="BI152:BI171" si="29">IF(U152="nulová",P152,0)</f>
        <v>0</v>
      </c>
      <c r="BJ152" s="19" t="s">
        <v>90</v>
      </c>
      <c r="BK152" s="172">
        <f t="shared" ref="BK152:BK171" si="30">ROUND(V152*K152,3)</f>
        <v>0</v>
      </c>
      <c r="BL152" s="19" t="s">
        <v>245</v>
      </c>
      <c r="BM152" s="19" t="s">
        <v>235</v>
      </c>
    </row>
    <row r="153" spans="2:65" s="1" customFormat="1" ht="16.5" customHeight="1" x14ac:dyDescent="0.3">
      <c r="B153" s="132"/>
      <c r="C153" s="163" t="s">
        <v>90</v>
      </c>
      <c r="D153" s="163" t="s">
        <v>164</v>
      </c>
      <c r="E153" s="164" t="s">
        <v>243</v>
      </c>
      <c r="F153" s="238" t="s">
        <v>244</v>
      </c>
      <c r="G153" s="238"/>
      <c r="H153" s="238"/>
      <c r="I153" s="238"/>
      <c r="J153" s="165" t="s">
        <v>177</v>
      </c>
      <c r="K153" s="166">
        <v>70</v>
      </c>
      <c r="L153" s="167">
        <v>0</v>
      </c>
      <c r="M153" s="254">
        <v>0</v>
      </c>
      <c r="N153" s="254"/>
      <c r="O153" s="254"/>
      <c r="P153" s="253">
        <f t="shared" si="18"/>
        <v>0</v>
      </c>
      <c r="Q153" s="253"/>
      <c r="R153" s="135"/>
      <c r="T153" s="168" t="s">
        <v>5</v>
      </c>
      <c r="U153" s="43" t="s">
        <v>46</v>
      </c>
      <c r="V153" s="169">
        <f t="shared" si="19"/>
        <v>0</v>
      </c>
      <c r="W153" s="169">
        <f t="shared" si="20"/>
        <v>0</v>
      </c>
      <c r="X153" s="169">
        <f t="shared" si="21"/>
        <v>0</v>
      </c>
      <c r="Y153" s="35"/>
      <c r="Z153" s="170">
        <f t="shared" si="22"/>
        <v>0</v>
      </c>
      <c r="AA153" s="170">
        <v>0</v>
      </c>
      <c r="AB153" s="170">
        <f t="shared" si="23"/>
        <v>0</v>
      </c>
      <c r="AC153" s="170">
        <v>0</v>
      </c>
      <c r="AD153" s="171">
        <f t="shared" si="24"/>
        <v>0</v>
      </c>
      <c r="AR153" s="19" t="s">
        <v>245</v>
      </c>
      <c r="AT153" s="19" t="s">
        <v>164</v>
      </c>
      <c r="AU153" s="19" t="s">
        <v>90</v>
      </c>
      <c r="AY153" s="19" t="s">
        <v>163</v>
      </c>
      <c r="BE153" s="106">
        <f t="shared" si="25"/>
        <v>0</v>
      </c>
      <c r="BF153" s="106">
        <f t="shared" si="26"/>
        <v>0</v>
      </c>
      <c r="BG153" s="106">
        <f t="shared" si="27"/>
        <v>0</v>
      </c>
      <c r="BH153" s="106">
        <f t="shared" si="28"/>
        <v>0</v>
      </c>
      <c r="BI153" s="106">
        <f t="shared" si="29"/>
        <v>0</v>
      </c>
      <c r="BJ153" s="19" t="s">
        <v>90</v>
      </c>
      <c r="BK153" s="172">
        <f t="shared" si="30"/>
        <v>0</v>
      </c>
      <c r="BL153" s="19" t="s">
        <v>245</v>
      </c>
      <c r="BM153" s="19" t="s">
        <v>239</v>
      </c>
    </row>
    <row r="154" spans="2:65" s="1" customFormat="1" ht="16.5" customHeight="1" x14ac:dyDescent="0.3">
      <c r="B154" s="132"/>
      <c r="C154" s="163" t="s">
        <v>93</v>
      </c>
      <c r="D154" s="163" t="s">
        <v>164</v>
      </c>
      <c r="E154" s="164" t="s">
        <v>375</v>
      </c>
      <c r="F154" s="238" t="s">
        <v>376</v>
      </c>
      <c r="G154" s="238"/>
      <c r="H154" s="238"/>
      <c r="I154" s="238"/>
      <c r="J154" s="165" t="s">
        <v>177</v>
      </c>
      <c r="K154" s="166">
        <v>120</v>
      </c>
      <c r="L154" s="167">
        <v>0</v>
      </c>
      <c r="M154" s="254">
        <v>0</v>
      </c>
      <c r="N154" s="254"/>
      <c r="O154" s="254"/>
      <c r="P154" s="253">
        <f t="shared" si="18"/>
        <v>0</v>
      </c>
      <c r="Q154" s="253"/>
      <c r="R154" s="135"/>
      <c r="T154" s="168" t="s">
        <v>5</v>
      </c>
      <c r="U154" s="43" t="s">
        <v>46</v>
      </c>
      <c r="V154" s="169">
        <f t="shared" si="19"/>
        <v>0</v>
      </c>
      <c r="W154" s="169">
        <f t="shared" si="20"/>
        <v>0</v>
      </c>
      <c r="X154" s="169">
        <f t="shared" si="21"/>
        <v>0</v>
      </c>
      <c r="Y154" s="35"/>
      <c r="Z154" s="170">
        <f t="shared" si="22"/>
        <v>0</v>
      </c>
      <c r="AA154" s="170">
        <v>0</v>
      </c>
      <c r="AB154" s="170">
        <f t="shared" si="23"/>
        <v>0</v>
      </c>
      <c r="AC154" s="170">
        <v>0</v>
      </c>
      <c r="AD154" s="171">
        <f t="shared" si="24"/>
        <v>0</v>
      </c>
      <c r="AR154" s="19" t="s">
        <v>245</v>
      </c>
      <c r="AT154" s="19" t="s">
        <v>164</v>
      </c>
      <c r="AU154" s="19" t="s">
        <v>90</v>
      </c>
      <c r="AY154" s="19" t="s">
        <v>163</v>
      </c>
      <c r="BE154" s="106">
        <f t="shared" si="25"/>
        <v>0</v>
      </c>
      <c r="BF154" s="106">
        <f t="shared" si="26"/>
        <v>0</v>
      </c>
      <c r="BG154" s="106">
        <f t="shared" si="27"/>
        <v>0</v>
      </c>
      <c r="BH154" s="106">
        <f t="shared" si="28"/>
        <v>0</v>
      </c>
      <c r="BI154" s="106">
        <f t="shared" si="29"/>
        <v>0</v>
      </c>
      <c r="BJ154" s="19" t="s">
        <v>90</v>
      </c>
      <c r="BK154" s="172">
        <f t="shared" si="30"/>
        <v>0</v>
      </c>
      <c r="BL154" s="19" t="s">
        <v>245</v>
      </c>
      <c r="BM154" s="19" t="s">
        <v>242</v>
      </c>
    </row>
    <row r="155" spans="2:65" s="1" customFormat="1" ht="16.5" customHeight="1" x14ac:dyDescent="0.3">
      <c r="B155" s="132"/>
      <c r="C155" s="163" t="s">
        <v>96</v>
      </c>
      <c r="D155" s="163" t="s">
        <v>164</v>
      </c>
      <c r="E155" s="164" t="s">
        <v>377</v>
      </c>
      <c r="F155" s="238" t="s">
        <v>378</v>
      </c>
      <c r="G155" s="238"/>
      <c r="H155" s="238"/>
      <c r="I155" s="238"/>
      <c r="J155" s="165" t="s">
        <v>250</v>
      </c>
      <c r="K155" s="166">
        <v>1</v>
      </c>
      <c r="L155" s="167">
        <v>0</v>
      </c>
      <c r="M155" s="254">
        <v>0</v>
      </c>
      <c r="N155" s="254"/>
      <c r="O155" s="254"/>
      <c r="P155" s="253">
        <f t="shared" si="18"/>
        <v>0</v>
      </c>
      <c r="Q155" s="253"/>
      <c r="R155" s="135"/>
      <c r="T155" s="168" t="s">
        <v>5</v>
      </c>
      <c r="U155" s="43" t="s">
        <v>46</v>
      </c>
      <c r="V155" s="169">
        <f t="shared" si="19"/>
        <v>0</v>
      </c>
      <c r="W155" s="169">
        <f t="shared" si="20"/>
        <v>0</v>
      </c>
      <c r="X155" s="169">
        <f t="shared" si="21"/>
        <v>0</v>
      </c>
      <c r="Y155" s="35"/>
      <c r="Z155" s="170">
        <f t="shared" si="22"/>
        <v>0</v>
      </c>
      <c r="AA155" s="170">
        <v>0</v>
      </c>
      <c r="AB155" s="170">
        <f t="shared" si="23"/>
        <v>0</v>
      </c>
      <c r="AC155" s="170">
        <v>0</v>
      </c>
      <c r="AD155" s="171">
        <f t="shared" si="24"/>
        <v>0</v>
      </c>
      <c r="AR155" s="19" t="s">
        <v>245</v>
      </c>
      <c r="AT155" s="19" t="s">
        <v>164</v>
      </c>
      <c r="AU155" s="19" t="s">
        <v>90</v>
      </c>
      <c r="AY155" s="19" t="s">
        <v>163</v>
      </c>
      <c r="BE155" s="106">
        <f t="shared" si="25"/>
        <v>0</v>
      </c>
      <c r="BF155" s="106">
        <f t="shared" si="26"/>
        <v>0</v>
      </c>
      <c r="BG155" s="106">
        <f t="shared" si="27"/>
        <v>0</v>
      </c>
      <c r="BH155" s="106">
        <f t="shared" si="28"/>
        <v>0</v>
      </c>
      <c r="BI155" s="106">
        <f t="shared" si="29"/>
        <v>0</v>
      </c>
      <c r="BJ155" s="19" t="s">
        <v>90</v>
      </c>
      <c r="BK155" s="172">
        <f t="shared" si="30"/>
        <v>0</v>
      </c>
      <c r="BL155" s="19" t="s">
        <v>245</v>
      </c>
      <c r="BM155" s="19" t="s">
        <v>246</v>
      </c>
    </row>
    <row r="156" spans="2:65" s="1" customFormat="1" ht="16.5" customHeight="1" x14ac:dyDescent="0.3">
      <c r="B156" s="132"/>
      <c r="C156" s="163" t="s">
        <v>179</v>
      </c>
      <c r="D156" s="163" t="s">
        <v>164</v>
      </c>
      <c r="E156" s="164" t="s">
        <v>248</v>
      </c>
      <c r="F156" s="238" t="s">
        <v>249</v>
      </c>
      <c r="G156" s="238"/>
      <c r="H156" s="238"/>
      <c r="I156" s="238"/>
      <c r="J156" s="165" t="s">
        <v>250</v>
      </c>
      <c r="K156" s="166">
        <v>1</v>
      </c>
      <c r="L156" s="167">
        <v>0</v>
      </c>
      <c r="M156" s="254">
        <v>0</v>
      </c>
      <c r="N156" s="254"/>
      <c r="O156" s="254"/>
      <c r="P156" s="253">
        <f t="shared" si="18"/>
        <v>0</v>
      </c>
      <c r="Q156" s="253"/>
      <c r="R156" s="135"/>
      <c r="T156" s="168" t="s">
        <v>5</v>
      </c>
      <c r="U156" s="43" t="s">
        <v>46</v>
      </c>
      <c r="V156" s="169">
        <f t="shared" si="19"/>
        <v>0</v>
      </c>
      <c r="W156" s="169">
        <f t="shared" si="20"/>
        <v>0</v>
      </c>
      <c r="X156" s="169">
        <f t="shared" si="21"/>
        <v>0</v>
      </c>
      <c r="Y156" s="35"/>
      <c r="Z156" s="170">
        <f t="shared" si="22"/>
        <v>0</v>
      </c>
      <c r="AA156" s="170">
        <v>0</v>
      </c>
      <c r="AB156" s="170">
        <f t="shared" si="23"/>
        <v>0</v>
      </c>
      <c r="AC156" s="170">
        <v>0</v>
      </c>
      <c r="AD156" s="171">
        <f t="shared" si="24"/>
        <v>0</v>
      </c>
      <c r="AR156" s="19" t="s">
        <v>245</v>
      </c>
      <c r="AT156" s="19" t="s">
        <v>164</v>
      </c>
      <c r="AU156" s="19" t="s">
        <v>90</v>
      </c>
      <c r="AY156" s="19" t="s">
        <v>163</v>
      </c>
      <c r="BE156" s="106">
        <f t="shared" si="25"/>
        <v>0</v>
      </c>
      <c r="BF156" s="106">
        <f t="shared" si="26"/>
        <v>0</v>
      </c>
      <c r="BG156" s="106">
        <f t="shared" si="27"/>
        <v>0</v>
      </c>
      <c r="BH156" s="106">
        <f t="shared" si="28"/>
        <v>0</v>
      </c>
      <c r="BI156" s="106">
        <f t="shared" si="29"/>
        <v>0</v>
      </c>
      <c r="BJ156" s="19" t="s">
        <v>90</v>
      </c>
      <c r="BK156" s="172">
        <f t="shared" si="30"/>
        <v>0</v>
      </c>
      <c r="BL156" s="19" t="s">
        <v>245</v>
      </c>
      <c r="BM156" s="19" t="s">
        <v>251</v>
      </c>
    </row>
    <row r="157" spans="2:65" s="1" customFormat="1" ht="16.5" customHeight="1" x14ac:dyDescent="0.3">
      <c r="B157" s="132"/>
      <c r="C157" s="163" t="s">
        <v>174</v>
      </c>
      <c r="D157" s="163" t="s">
        <v>164</v>
      </c>
      <c r="E157" s="164" t="s">
        <v>379</v>
      </c>
      <c r="F157" s="238" t="s">
        <v>380</v>
      </c>
      <c r="G157" s="238"/>
      <c r="H157" s="238"/>
      <c r="I157" s="238"/>
      <c r="J157" s="165" t="s">
        <v>250</v>
      </c>
      <c r="K157" s="166">
        <v>1</v>
      </c>
      <c r="L157" s="167">
        <v>0</v>
      </c>
      <c r="M157" s="254">
        <v>0</v>
      </c>
      <c r="N157" s="254"/>
      <c r="O157" s="254"/>
      <c r="P157" s="253">
        <f t="shared" si="18"/>
        <v>0</v>
      </c>
      <c r="Q157" s="253"/>
      <c r="R157" s="135"/>
      <c r="T157" s="168" t="s">
        <v>5</v>
      </c>
      <c r="U157" s="43" t="s">
        <v>46</v>
      </c>
      <c r="V157" s="169">
        <f t="shared" si="19"/>
        <v>0</v>
      </c>
      <c r="W157" s="169">
        <f t="shared" si="20"/>
        <v>0</v>
      </c>
      <c r="X157" s="169">
        <f t="shared" si="21"/>
        <v>0</v>
      </c>
      <c r="Y157" s="35"/>
      <c r="Z157" s="170">
        <f t="shared" si="22"/>
        <v>0</v>
      </c>
      <c r="AA157" s="170">
        <v>0</v>
      </c>
      <c r="AB157" s="170">
        <f t="shared" si="23"/>
        <v>0</v>
      </c>
      <c r="AC157" s="170">
        <v>0</v>
      </c>
      <c r="AD157" s="171">
        <f t="shared" si="24"/>
        <v>0</v>
      </c>
      <c r="AR157" s="19" t="s">
        <v>245</v>
      </c>
      <c r="AT157" s="19" t="s">
        <v>164</v>
      </c>
      <c r="AU157" s="19" t="s">
        <v>90</v>
      </c>
      <c r="AY157" s="19" t="s">
        <v>163</v>
      </c>
      <c r="BE157" s="106">
        <f t="shared" si="25"/>
        <v>0</v>
      </c>
      <c r="BF157" s="106">
        <f t="shared" si="26"/>
        <v>0</v>
      </c>
      <c r="BG157" s="106">
        <f t="shared" si="27"/>
        <v>0</v>
      </c>
      <c r="BH157" s="106">
        <f t="shared" si="28"/>
        <v>0</v>
      </c>
      <c r="BI157" s="106">
        <f t="shared" si="29"/>
        <v>0</v>
      </c>
      <c r="BJ157" s="19" t="s">
        <v>90</v>
      </c>
      <c r="BK157" s="172">
        <f t="shared" si="30"/>
        <v>0</v>
      </c>
      <c r="BL157" s="19" t="s">
        <v>245</v>
      </c>
      <c r="BM157" s="19" t="s">
        <v>254</v>
      </c>
    </row>
    <row r="158" spans="2:65" s="1" customFormat="1" ht="16.5" customHeight="1" x14ac:dyDescent="0.3">
      <c r="B158" s="132"/>
      <c r="C158" s="163" t="s">
        <v>186</v>
      </c>
      <c r="D158" s="163" t="s">
        <v>164</v>
      </c>
      <c r="E158" s="164" t="s">
        <v>381</v>
      </c>
      <c r="F158" s="238" t="s">
        <v>382</v>
      </c>
      <c r="G158" s="238"/>
      <c r="H158" s="238"/>
      <c r="I158" s="238"/>
      <c r="J158" s="165" t="s">
        <v>250</v>
      </c>
      <c r="K158" s="166">
        <v>1</v>
      </c>
      <c r="L158" s="167">
        <v>0</v>
      </c>
      <c r="M158" s="254">
        <v>0</v>
      </c>
      <c r="N158" s="254"/>
      <c r="O158" s="254"/>
      <c r="P158" s="253">
        <f t="shared" si="18"/>
        <v>0</v>
      </c>
      <c r="Q158" s="253"/>
      <c r="R158" s="135"/>
      <c r="T158" s="168" t="s">
        <v>5</v>
      </c>
      <c r="U158" s="43" t="s">
        <v>46</v>
      </c>
      <c r="V158" s="169">
        <f t="shared" si="19"/>
        <v>0</v>
      </c>
      <c r="W158" s="169">
        <f t="shared" si="20"/>
        <v>0</v>
      </c>
      <c r="X158" s="169">
        <f t="shared" si="21"/>
        <v>0</v>
      </c>
      <c r="Y158" s="35"/>
      <c r="Z158" s="170">
        <f t="shared" si="22"/>
        <v>0</v>
      </c>
      <c r="AA158" s="170">
        <v>0</v>
      </c>
      <c r="AB158" s="170">
        <f t="shared" si="23"/>
        <v>0</v>
      </c>
      <c r="AC158" s="170">
        <v>0</v>
      </c>
      <c r="AD158" s="171">
        <f t="shared" si="24"/>
        <v>0</v>
      </c>
      <c r="AR158" s="19" t="s">
        <v>245</v>
      </c>
      <c r="AT158" s="19" t="s">
        <v>164</v>
      </c>
      <c r="AU158" s="19" t="s">
        <v>90</v>
      </c>
      <c r="AY158" s="19" t="s">
        <v>163</v>
      </c>
      <c r="BE158" s="106">
        <f t="shared" si="25"/>
        <v>0</v>
      </c>
      <c r="BF158" s="106">
        <f t="shared" si="26"/>
        <v>0</v>
      </c>
      <c r="BG158" s="106">
        <f t="shared" si="27"/>
        <v>0</v>
      </c>
      <c r="BH158" s="106">
        <f t="shared" si="28"/>
        <v>0</v>
      </c>
      <c r="BI158" s="106">
        <f t="shared" si="29"/>
        <v>0</v>
      </c>
      <c r="BJ158" s="19" t="s">
        <v>90</v>
      </c>
      <c r="BK158" s="172">
        <f t="shared" si="30"/>
        <v>0</v>
      </c>
      <c r="BL158" s="19" t="s">
        <v>245</v>
      </c>
      <c r="BM158" s="19" t="s">
        <v>258</v>
      </c>
    </row>
    <row r="159" spans="2:65" s="1" customFormat="1" ht="16.5" customHeight="1" x14ac:dyDescent="0.3">
      <c r="B159" s="132"/>
      <c r="C159" s="163" t="s">
        <v>178</v>
      </c>
      <c r="D159" s="163" t="s">
        <v>164</v>
      </c>
      <c r="E159" s="164" t="s">
        <v>383</v>
      </c>
      <c r="F159" s="238" t="s">
        <v>291</v>
      </c>
      <c r="G159" s="238"/>
      <c r="H159" s="238"/>
      <c r="I159" s="238"/>
      <c r="J159" s="165" t="s">
        <v>250</v>
      </c>
      <c r="K159" s="166">
        <v>4</v>
      </c>
      <c r="L159" s="167">
        <v>0</v>
      </c>
      <c r="M159" s="254">
        <v>0</v>
      </c>
      <c r="N159" s="254"/>
      <c r="O159" s="254"/>
      <c r="P159" s="253">
        <f t="shared" si="18"/>
        <v>0</v>
      </c>
      <c r="Q159" s="253"/>
      <c r="R159" s="135"/>
      <c r="T159" s="168" t="s">
        <v>5</v>
      </c>
      <c r="U159" s="43" t="s">
        <v>46</v>
      </c>
      <c r="V159" s="169">
        <f t="shared" si="19"/>
        <v>0</v>
      </c>
      <c r="W159" s="169">
        <f t="shared" si="20"/>
        <v>0</v>
      </c>
      <c r="X159" s="169">
        <f t="shared" si="21"/>
        <v>0</v>
      </c>
      <c r="Y159" s="35"/>
      <c r="Z159" s="170">
        <f t="shared" si="22"/>
        <v>0</v>
      </c>
      <c r="AA159" s="170">
        <v>0</v>
      </c>
      <c r="AB159" s="170">
        <f t="shared" si="23"/>
        <v>0</v>
      </c>
      <c r="AC159" s="170">
        <v>0</v>
      </c>
      <c r="AD159" s="171">
        <f t="shared" si="24"/>
        <v>0</v>
      </c>
      <c r="AR159" s="19" t="s">
        <v>245</v>
      </c>
      <c r="AT159" s="19" t="s">
        <v>164</v>
      </c>
      <c r="AU159" s="19" t="s">
        <v>90</v>
      </c>
      <c r="AY159" s="19" t="s">
        <v>163</v>
      </c>
      <c r="BE159" s="106">
        <f t="shared" si="25"/>
        <v>0</v>
      </c>
      <c r="BF159" s="106">
        <f t="shared" si="26"/>
        <v>0</v>
      </c>
      <c r="BG159" s="106">
        <f t="shared" si="27"/>
        <v>0</v>
      </c>
      <c r="BH159" s="106">
        <f t="shared" si="28"/>
        <v>0</v>
      </c>
      <c r="BI159" s="106">
        <f t="shared" si="29"/>
        <v>0</v>
      </c>
      <c r="BJ159" s="19" t="s">
        <v>90</v>
      </c>
      <c r="BK159" s="172">
        <f t="shared" si="30"/>
        <v>0</v>
      </c>
      <c r="BL159" s="19" t="s">
        <v>245</v>
      </c>
      <c r="BM159" s="19" t="s">
        <v>261</v>
      </c>
    </row>
    <row r="160" spans="2:65" s="1" customFormat="1" ht="16.5" customHeight="1" x14ac:dyDescent="0.3">
      <c r="B160" s="132"/>
      <c r="C160" s="163" t="s">
        <v>194</v>
      </c>
      <c r="D160" s="163" t="s">
        <v>164</v>
      </c>
      <c r="E160" s="164" t="s">
        <v>384</v>
      </c>
      <c r="F160" s="238" t="s">
        <v>385</v>
      </c>
      <c r="G160" s="238"/>
      <c r="H160" s="238"/>
      <c r="I160" s="238"/>
      <c r="J160" s="165" t="s">
        <v>250</v>
      </c>
      <c r="K160" s="166">
        <v>1</v>
      </c>
      <c r="L160" s="167">
        <v>0</v>
      </c>
      <c r="M160" s="254">
        <v>0</v>
      </c>
      <c r="N160" s="254"/>
      <c r="O160" s="254"/>
      <c r="P160" s="253">
        <f t="shared" si="18"/>
        <v>0</v>
      </c>
      <c r="Q160" s="253"/>
      <c r="R160" s="135"/>
      <c r="T160" s="168" t="s">
        <v>5</v>
      </c>
      <c r="U160" s="43" t="s">
        <v>46</v>
      </c>
      <c r="V160" s="169">
        <f t="shared" si="19"/>
        <v>0</v>
      </c>
      <c r="W160" s="169">
        <f t="shared" si="20"/>
        <v>0</v>
      </c>
      <c r="X160" s="169">
        <f t="shared" si="21"/>
        <v>0</v>
      </c>
      <c r="Y160" s="35"/>
      <c r="Z160" s="170">
        <f t="shared" si="22"/>
        <v>0</v>
      </c>
      <c r="AA160" s="170">
        <v>0</v>
      </c>
      <c r="AB160" s="170">
        <f t="shared" si="23"/>
        <v>0</v>
      </c>
      <c r="AC160" s="170">
        <v>0</v>
      </c>
      <c r="AD160" s="171">
        <f t="shared" si="24"/>
        <v>0</v>
      </c>
      <c r="AR160" s="19" t="s">
        <v>245</v>
      </c>
      <c r="AT160" s="19" t="s">
        <v>164</v>
      </c>
      <c r="AU160" s="19" t="s">
        <v>90</v>
      </c>
      <c r="AY160" s="19" t="s">
        <v>163</v>
      </c>
      <c r="BE160" s="106">
        <f t="shared" si="25"/>
        <v>0</v>
      </c>
      <c r="BF160" s="106">
        <f t="shared" si="26"/>
        <v>0</v>
      </c>
      <c r="BG160" s="106">
        <f t="shared" si="27"/>
        <v>0</v>
      </c>
      <c r="BH160" s="106">
        <f t="shared" si="28"/>
        <v>0</v>
      </c>
      <c r="BI160" s="106">
        <f t="shared" si="29"/>
        <v>0</v>
      </c>
      <c r="BJ160" s="19" t="s">
        <v>90</v>
      </c>
      <c r="BK160" s="172">
        <f t="shared" si="30"/>
        <v>0</v>
      </c>
      <c r="BL160" s="19" t="s">
        <v>245</v>
      </c>
      <c r="BM160" s="19" t="s">
        <v>264</v>
      </c>
    </row>
    <row r="161" spans="2:65" s="1" customFormat="1" ht="16.5" customHeight="1" x14ac:dyDescent="0.3">
      <c r="B161" s="132"/>
      <c r="C161" s="163" t="s">
        <v>182</v>
      </c>
      <c r="D161" s="163" t="s">
        <v>164</v>
      </c>
      <c r="E161" s="164" t="s">
        <v>252</v>
      </c>
      <c r="F161" s="238" t="s">
        <v>253</v>
      </c>
      <c r="G161" s="238"/>
      <c r="H161" s="238"/>
      <c r="I161" s="238"/>
      <c r="J161" s="165" t="s">
        <v>177</v>
      </c>
      <c r="K161" s="166">
        <v>50</v>
      </c>
      <c r="L161" s="167">
        <v>0</v>
      </c>
      <c r="M161" s="254">
        <v>0</v>
      </c>
      <c r="N161" s="254"/>
      <c r="O161" s="254"/>
      <c r="P161" s="253">
        <f t="shared" si="18"/>
        <v>0</v>
      </c>
      <c r="Q161" s="253"/>
      <c r="R161" s="135"/>
      <c r="T161" s="168" t="s">
        <v>5</v>
      </c>
      <c r="U161" s="43" t="s">
        <v>46</v>
      </c>
      <c r="V161" s="169">
        <f t="shared" si="19"/>
        <v>0</v>
      </c>
      <c r="W161" s="169">
        <f t="shared" si="20"/>
        <v>0</v>
      </c>
      <c r="X161" s="169">
        <f t="shared" si="21"/>
        <v>0</v>
      </c>
      <c r="Y161" s="35"/>
      <c r="Z161" s="170">
        <f t="shared" si="22"/>
        <v>0</v>
      </c>
      <c r="AA161" s="170">
        <v>0</v>
      </c>
      <c r="AB161" s="170">
        <f t="shared" si="23"/>
        <v>0</v>
      </c>
      <c r="AC161" s="170">
        <v>0</v>
      </c>
      <c r="AD161" s="171">
        <f t="shared" si="24"/>
        <v>0</v>
      </c>
      <c r="AR161" s="19" t="s">
        <v>245</v>
      </c>
      <c r="AT161" s="19" t="s">
        <v>164</v>
      </c>
      <c r="AU161" s="19" t="s">
        <v>90</v>
      </c>
      <c r="AY161" s="19" t="s">
        <v>163</v>
      </c>
      <c r="BE161" s="106">
        <f t="shared" si="25"/>
        <v>0</v>
      </c>
      <c r="BF161" s="106">
        <f t="shared" si="26"/>
        <v>0</v>
      </c>
      <c r="BG161" s="106">
        <f t="shared" si="27"/>
        <v>0</v>
      </c>
      <c r="BH161" s="106">
        <f t="shared" si="28"/>
        <v>0</v>
      </c>
      <c r="BI161" s="106">
        <f t="shared" si="29"/>
        <v>0</v>
      </c>
      <c r="BJ161" s="19" t="s">
        <v>90</v>
      </c>
      <c r="BK161" s="172">
        <f t="shared" si="30"/>
        <v>0</v>
      </c>
      <c r="BL161" s="19" t="s">
        <v>245</v>
      </c>
      <c r="BM161" s="19" t="s">
        <v>268</v>
      </c>
    </row>
    <row r="162" spans="2:65" s="1" customFormat="1" ht="16.5" customHeight="1" x14ac:dyDescent="0.3">
      <c r="B162" s="132"/>
      <c r="C162" s="163" t="s">
        <v>200</v>
      </c>
      <c r="D162" s="163" t="s">
        <v>164</v>
      </c>
      <c r="E162" s="164" t="s">
        <v>386</v>
      </c>
      <c r="F162" s="238" t="s">
        <v>387</v>
      </c>
      <c r="G162" s="238"/>
      <c r="H162" s="238"/>
      <c r="I162" s="238"/>
      <c r="J162" s="165" t="s">
        <v>177</v>
      </c>
      <c r="K162" s="166">
        <v>20</v>
      </c>
      <c r="L162" s="167">
        <v>0</v>
      </c>
      <c r="M162" s="254">
        <v>0</v>
      </c>
      <c r="N162" s="254"/>
      <c r="O162" s="254"/>
      <c r="P162" s="253">
        <f t="shared" si="18"/>
        <v>0</v>
      </c>
      <c r="Q162" s="253"/>
      <c r="R162" s="135"/>
      <c r="T162" s="168" t="s">
        <v>5</v>
      </c>
      <c r="U162" s="43" t="s">
        <v>46</v>
      </c>
      <c r="V162" s="169">
        <f t="shared" si="19"/>
        <v>0</v>
      </c>
      <c r="W162" s="169">
        <f t="shared" si="20"/>
        <v>0</v>
      </c>
      <c r="X162" s="169">
        <f t="shared" si="21"/>
        <v>0</v>
      </c>
      <c r="Y162" s="35"/>
      <c r="Z162" s="170">
        <f t="shared" si="22"/>
        <v>0</v>
      </c>
      <c r="AA162" s="170">
        <v>0</v>
      </c>
      <c r="AB162" s="170">
        <f t="shared" si="23"/>
        <v>0</v>
      </c>
      <c r="AC162" s="170">
        <v>0</v>
      </c>
      <c r="AD162" s="171">
        <f t="shared" si="24"/>
        <v>0</v>
      </c>
      <c r="AR162" s="19" t="s">
        <v>245</v>
      </c>
      <c r="AT162" s="19" t="s">
        <v>164</v>
      </c>
      <c r="AU162" s="19" t="s">
        <v>90</v>
      </c>
      <c r="AY162" s="19" t="s">
        <v>163</v>
      </c>
      <c r="BE162" s="106">
        <f t="shared" si="25"/>
        <v>0</v>
      </c>
      <c r="BF162" s="106">
        <f t="shared" si="26"/>
        <v>0</v>
      </c>
      <c r="BG162" s="106">
        <f t="shared" si="27"/>
        <v>0</v>
      </c>
      <c r="BH162" s="106">
        <f t="shared" si="28"/>
        <v>0</v>
      </c>
      <c r="BI162" s="106">
        <f t="shared" si="29"/>
        <v>0</v>
      </c>
      <c r="BJ162" s="19" t="s">
        <v>90</v>
      </c>
      <c r="BK162" s="172">
        <f t="shared" si="30"/>
        <v>0</v>
      </c>
      <c r="BL162" s="19" t="s">
        <v>245</v>
      </c>
      <c r="BM162" s="19" t="s">
        <v>272</v>
      </c>
    </row>
    <row r="163" spans="2:65" s="1" customFormat="1" ht="16.5" customHeight="1" x14ac:dyDescent="0.3">
      <c r="B163" s="132"/>
      <c r="C163" s="163" t="s">
        <v>185</v>
      </c>
      <c r="D163" s="163" t="s">
        <v>164</v>
      </c>
      <c r="E163" s="164" t="s">
        <v>388</v>
      </c>
      <c r="F163" s="238" t="s">
        <v>389</v>
      </c>
      <c r="G163" s="238"/>
      <c r="H163" s="238"/>
      <c r="I163" s="238"/>
      <c r="J163" s="165" t="s">
        <v>177</v>
      </c>
      <c r="K163" s="166">
        <v>20</v>
      </c>
      <c r="L163" s="167">
        <v>0</v>
      </c>
      <c r="M163" s="254">
        <v>0</v>
      </c>
      <c r="N163" s="254"/>
      <c r="O163" s="254"/>
      <c r="P163" s="253">
        <f t="shared" si="18"/>
        <v>0</v>
      </c>
      <c r="Q163" s="253"/>
      <c r="R163" s="135"/>
      <c r="T163" s="168" t="s">
        <v>5</v>
      </c>
      <c r="U163" s="43" t="s">
        <v>46</v>
      </c>
      <c r="V163" s="169">
        <f t="shared" si="19"/>
        <v>0</v>
      </c>
      <c r="W163" s="169">
        <f t="shared" si="20"/>
        <v>0</v>
      </c>
      <c r="X163" s="169">
        <f t="shared" si="21"/>
        <v>0</v>
      </c>
      <c r="Y163" s="35"/>
      <c r="Z163" s="170">
        <f t="shared" si="22"/>
        <v>0</v>
      </c>
      <c r="AA163" s="170">
        <v>0</v>
      </c>
      <c r="AB163" s="170">
        <f t="shared" si="23"/>
        <v>0</v>
      </c>
      <c r="AC163" s="170">
        <v>0</v>
      </c>
      <c r="AD163" s="171">
        <f t="shared" si="24"/>
        <v>0</v>
      </c>
      <c r="AR163" s="19" t="s">
        <v>245</v>
      </c>
      <c r="AT163" s="19" t="s">
        <v>164</v>
      </c>
      <c r="AU163" s="19" t="s">
        <v>90</v>
      </c>
      <c r="AY163" s="19" t="s">
        <v>163</v>
      </c>
      <c r="BE163" s="106">
        <f t="shared" si="25"/>
        <v>0</v>
      </c>
      <c r="BF163" s="106">
        <f t="shared" si="26"/>
        <v>0</v>
      </c>
      <c r="BG163" s="106">
        <f t="shared" si="27"/>
        <v>0</v>
      </c>
      <c r="BH163" s="106">
        <f t="shared" si="28"/>
        <v>0</v>
      </c>
      <c r="BI163" s="106">
        <f t="shared" si="29"/>
        <v>0</v>
      </c>
      <c r="BJ163" s="19" t="s">
        <v>90</v>
      </c>
      <c r="BK163" s="172">
        <f t="shared" si="30"/>
        <v>0</v>
      </c>
      <c r="BL163" s="19" t="s">
        <v>245</v>
      </c>
      <c r="BM163" s="19" t="s">
        <v>276</v>
      </c>
    </row>
    <row r="164" spans="2:65" s="1" customFormat="1" ht="16.5" customHeight="1" x14ac:dyDescent="0.3">
      <c r="B164" s="132"/>
      <c r="C164" s="163" t="s">
        <v>207</v>
      </c>
      <c r="D164" s="163" t="s">
        <v>164</v>
      </c>
      <c r="E164" s="164" t="s">
        <v>390</v>
      </c>
      <c r="F164" s="238" t="s">
        <v>391</v>
      </c>
      <c r="G164" s="238"/>
      <c r="H164" s="238"/>
      <c r="I164" s="238"/>
      <c r="J164" s="165" t="s">
        <v>250</v>
      </c>
      <c r="K164" s="166">
        <v>14</v>
      </c>
      <c r="L164" s="167">
        <v>0</v>
      </c>
      <c r="M164" s="254">
        <v>0</v>
      </c>
      <c r="N164" s="254"/>
      <c r="O164" s="254"/>
      <c r="P164" s="253">
        <f t="shared" si="18"/>
        <v>0</v>
      </c>
      <c r="Q164" s="253"/>
      <c r="R164" s="135"/>
      <c r="T164" s="168" t="s">
        <v>5</v>
      </c>
      <c r="U164" s="43" t="s">
        <v>46</v>
      </c>
      <c r="V164" s="169">
        <f t="shared" si="19"/>
        <v>0</v>
      </c>
      <c r="W164" s="169">
        <f t="shared" si="20"/>
        <v>0</v>
      </c>
      <c r="X164" s="169">
        <f t="shared" si="21"/>
        <v>0</v>
      </c>
      <c r="Y164" s="35"/>
      <c r="Z164" s="170">
        <f t="shared" si="22"/>
        <v>0</v>
      </c>
      <c r="AA164" s="170">
        <v>0</v>
      </c>
      <c r="AB164" s="170">
        <f t="shared" si="23"/>
        <v>0</v>
      </c>
      <c r="AC164" s="170">
        <v>0</v>
      </c>
      <c r="AD164" s="171">
        <f t="shared" si="24"/>
        <v>0</v>
      </c>
      <c r="AR164" s="19" t="s">
        <v>245</v>
      </c>
      <c r="AT164" s="19" t="s">
        <v>164</v>
      </c>
      <c r="AU164" s="19" t="s">
        <v>90</v>
      </c>
      <c r="AY164" s="19" t="s">
        <v>163</v>
      </c>
      <c r="BE164" s="106">
        <f t="shared" si="25"/>
        <v>0</v>
      </c>
      <c r="BF164" s="106">
        <f t="shared" si="26"/>
        <v>0</v>
      </c>
      <c r="BG164" s="106">
        <f t="shared" si="27"/>
        <v>0</v>
      </c>
      <c r="BH164" s="106">
        <f t="shared" si="28"/>
        <v>0</v>
      </c>
      <c r="BI164" s="106">
        <f t="shared" si="29"/>
        <v>0</v>
      </c>
      <c r="BJ164" s="19" t="s">
        <v>90</v>
      </c>
      <c r="BK164" s="172">
        <f t="shared" si="30"/>
        <v>0</v>
      </c>
      <c r="BL164" s="19" t="s">
        <v>245</v>
      </c>
      <c r="BM164" s="19" t="s">
        <v>245</v>
      </c>
    </row>
    <row r="165" spans="2:65" s="1" customFormat="1" ht="16.5" customHeight="1" x14ac:dyDescent="0.3">
      <c r="B165" s="132"/>
      <c r="C165" s="163" t="s">
        <v>189</v>
      </c>
      <c r="D165" s="163" t="s">
        <v>164</v>
      </c>
      <c r="E165" s="164" t="s">
        <v>392</v>
      </c>
      <c r="F165" s="238" t="s">
        <v>393</v>
      </c>
      <c r="G165" s="238"/>
      <c r="H165" s="238"/>
      <c r="I165" s="238"/>
      <c r="J165" s="165" t="s">
        <v>250</v>
      </c>
      <c r="K165" s="166">
        <v>21</v>
      </c>
      <c r="L165" s="167">
        <v>0</v>
      </c>
      <c r="M165" s="254">
        <v>0</v>
      </c>
      <c r="N165" s="254"/>
      <c r="O165" s="254"/>
      <c r="P165" s="253">
        <f t="shared" si="18"/>
        <v>0</v>
      </c>
      <c r="Q165" s="253"/>
      <c r="R165" s="135"/>
      <c r="T165" s="168" t="s">
        <v>5</v>
      </c>
      <c r="U165" s="43" t="s">
        <v>46</v>
      </c>
      <c r="V165" s="169">
        <f t="shared" si="19"/>
        <v>0</v>
      </c>
      <c r="W165" s="169">
        <f t="shared" si="20"/>
        <v>0</v>
      </c>
      <c r="X165" s="169">
        <f t="shared" si="21"/>
        <v>0</v>
      </c>
      <c r="Y165" s="35"/>
      <c r="Z165" s="170">
        <f t="shared" si="22"/>
        <v>0</v>
      </c>
      <c r="AA165" s="170">
        <v>0</v>
      </c>
      <c r="AB165" s="170">
        <f t="shared" si="23"/>
        <v>0</v>
      </c>
      <c r="AC165" s="170">
        <v>0</v>
      </c>
      <c r="AD165" s="171">
        <f t="shared" si="24"/>
        <v>0</v>
      </c>
      <c r="AR165" s="19" t="s">
        <v>245</v>
      </c>
      <c r="AT165" s="19" t="s">
        <v>164</v>
      </c>
      <c r="AU165" s="19" t="s">
        <v>90</v>
      </c>
      <c r="AY165" s="19" t="s">
        <v>163</v>
      </c>
      <c r="BE165" s="106">
        <f t="shared" si="25"/>
        <v>0</v>
      </c>
      <c r="BF165" s="106">
        <f t="shared" si="26"/>
        <v>0</v>
      </c>
      <c r="BG165" s="106">
        <f t="shared" si="27"/>
        <v>0</v>
      </c>
      <c r="BH165" s="106">
        <f t="shared" si="28"/>
        <v>0</v>
      </c>
      <c r="BI165" s="106">
        <f t="shared" si="29"/>
        <v>0</v>
      </c>
      <c r="BJ165" s="19" t="s">
        <v>90</v>
      </c>
      <c r="BK165" s="172">
        <f t="shared" si="30"/>
        <v>0</v>
      </c>
      <c r="BL165" s="19" t="s">
        <v>245</v>
      </c>
      <c r="BM165" s="19" t="s">
        <v>282</v>
      </c>
    </row>
    <row r="166" spans="2:65" s="1" customFormat="1" ht="16.5" customHeight="1" x14ac:dyDescent="0.3">
      <c r="B166" s="132"/>
      <c r="C166" s="163" t="s">
        <v>214</v>
      </c>
      <c r="D166" s="163" t="s">
        <v>164</v>
      </c>
      <c r="E166" s="164" t="s">
        <v>394</v>
      </c>
      <c r="F166" s="238" t="s">
        <v>395</v>
      </c>
      <c r="G166" s="238"/>
      <c r="H166" s="238"/>
      <c r="I166" s="238"/>
      <c r="J166" s="165" t="s">
        <v>250</v>
      </c>
      <c r="K166" s="166">
        <v>10</v>
      </c>
      <c r="L166" s="167">
        <v>0</v>
      </c>
      <c r="M166" s="254">
        <v>0</v>
      </c>
      <c r="N166" s="254"/>
      <c r="O166" s="254"/>
      <c r="P166" s="253">
        <f t="shared" si="18"/>
        <v>0</v>
      </c>
      <c r="Q166" s="253"/>
      <c r="R166" s="135"/>
      <c r="T166" s="168" t="s">
        <v>5</v>
      </c>
      <c r="U166" s="43" t="s">
        <v>46</v>
      </c>
      <c r="V166" s="169">
        <f t="shared" si="19"/>
        <v>0</v>
      </c>
      <c r="W166" s="169">
        <f t="shared" si="20"/>
        <v>0</v>
      </c>
      <c r="X166" s="169">
        <f t="shared" si="21"/>
        <v>0</v>
      </c>
      <c r="Y166" s="35"/>
      <c r="Z166" s="170">
        <f t="shared" si="22"/>
        <v>0</v>
      </c>
      <c r="AA166" s="170">
        <v>0</v>
      </c>
      <c r="AB166" s="170">
        <f t="shared" si="23"/>
        <v>0</v>
      </c>
      <c r="AC166" s="170">
        <v>0</v>
      </c>
      <c r="AD166" s="171">
        <f t="shared" si="24"/>
        <v>0</v>
      </c>
      <c r="AR166" s="19" t="s">
        <v>245</v>
      </c>
      <c r="AT166" s="19" t="s">
        <v>164</v>
      </c>
      <c r="AU166" s="19" t="s">
        <v>90</v>
      </c>
      <c r="AY166" s="19" t="s">
        <v>163</v>
      </c>
      <c r="BE166" s="106">
        <f t="shared" si="25"/>
        <v>0</v>
      </c>
      <c r="BF166" s="106">
        <f t="shared" si="26"/>
        <v>0</v>
      </c>
      <c r="BG166" s="106">
        <f t="shared" si="27"/>
        <v>0</v>
      </c>
      <c r="BH166" s="106">
        <f t="shared" si="28"/>
        <v>0</v>
      </c>
      <c r="BI166" s="106">
        <f t="shared" si="29"/>
        <v>0</v>
      </c>
      <c r="BJ166" s="19" t="s">
        <v>90</v>
      </c>
      <c r="BK166" s="172">
        <f t="shared" si="30"/>
        <v>0</v>
      </c>
      <c r="BL166" s="19" t="s">
        <v>245</v>
      </c>
      <c r="BM166" s="19" t="s">
        <v>285</v>
      </c>
    </row>
    <row r="167" spans="2:65" s="1" customFormat="1" ht="16.5" customHeight="1" x14ac:dyDescent="0.3">
      <c r="B167" s="132"/>
      <c r="C167" s="163" t="s">
        <v>193</v>
      </c>
      <c r="D167" s="163" t="s">
        <v>164</v>
      </c>
      <c r="E167" s="164" t="s">
        <v>396</v>
      </c>
      <c r="F167" s="238" t="s">
        <v>397</v>
      </c>
      <c r="G167" s="238"/>
      <c r="H167" s="238"/>
      <c r="I167" s="238"/>
      <c r="J167" s="165" t="s">
        <v>250</v>
      </c>
      <c r="K167" s="166">
        <v>15</v>
      </c>
      <c r="L167" s="167">
        <v>0</v>
      </c>
      <c r="M167" s="254">
        <v>0</v>
      </c>
      <c r="N167" s="254"/>
      <c r="O167" s="254"/>
      <c r="P167" s="253">
        <f t="shared" si="18"/>
        <v>0</v>
      </c>
      <c r="Q167" s="253"/>
      <c r="R167" s="135"/>
      <c r="T167" s="168" t="s">
        <v>5</v>
      </c>
      <c r="U167" s="43" t="s">
        <v>46</v>
      </c>
      <c r="V167" s="169">
        <f t="shared" si="19"/>
        <v>0</v>
      </c>
      <c r="W167" s="169">
        <f t="shared" si="20"/>
        <v>0</v>
      </c>
      <c r="X167" s="169">
        <f t="shared" si="21"/>
        <v>0</v>
      </c>
      <c r="Y167" s="35"/>
      <c r="Z167" s="170">
        <f t="shared" si="22"/>
        <v>0</v>
      </c>
      <c r="AA167" s="170">
        <v>0</v>
      </c>
      <c r="AB167" s="170">
        <f t="shared" si="23"/>
        <v>0</v>
      </c>
      <c r="AC167" s="170">
        <v>0</v>
      </c>
      <c r="AD167" s="171">
        <f t="shared" si="24"/>
        <v>0</v>
      </c>
      <c r="AR167" s="19" t="s">
        <v>245</v>
      </c>
      <c r="AT167" s="19" t="s">
        <v>164</v>
      </c>
      <c r="AU167" s="19" t="s">
        <v>90</v>
      </c>
      <c r="AY167" s="19" t="s">
        <v>163</v>
      </c>
      <c r="BE167" s="106">
        <f t="shared" si="25"/>
        <v>0</v>
      </c>
      <c r="BF167" s="106">
        <f t="shared" si="26"/>
        <v>0</v>
      </c>
      <c r="BG167" s="106">
        <f t="shared" si="27"/>
        <v>0</v>
      </c>
      <c r="BH167" s="106">
        <f t="shared" si="28"/>
        <v>0</v>
      </c>
      <c r="BI167" s="106">
        <f t="shared" si="29"/>
        <v>0</v>
      </c>
      <c r="BJ167" s="19" t="s">
        <v>90</v>
      </c>
      <c r="BK167" s="172">
        <f t="shared" si="30"/>
        <v>0</v>
      </c>
      <c r="BL167" s="19" t="s">
        <v>245</v>
      </c>
      <c r="BM167" s="19" t="s">
        <v>288</v>
      </c>
    </row>
    <row r="168" spans="2:65" s="1" customFormat="1" ht="16.5" customHeight="1" x14ac:dyDescent="0.3">
      <c r="B168" s="132"/>
      <c r="C168" s="163" t="s">
        <v>222</v>
      </c>
      <c r="D168" s="163" t="s">
        <v>164</v>
      </c>
      <c r="E168" s="164" t="s">
        <v>398</v>
      </c>
      <c r="F168" s="238" t="s">
        <v>399</v>
      </c>
      <c r="G168" s="238"/>
      <c r="H168" s="238"/>
      <c r="I168" s="238"/>
      <c r="J168" s="165" t="s">
        <v>177</v>
      </c>
      <c r="K168" s="166">
        <v>50</v>
      </c>
      <c r="L168" s="167">
        <v>0</v>
      </c>
      <c r="M168" s="254">
        <v>0</v>
      </c>
      <c r="N168" s="254"/>
      <c r="O168" s="254"/>
      <c r="P168" s="253">
        <f t="shared" si="18"/>
        <v>0</v>
      </c>
      <c r="Q168" s="253"/>
      <c r="R168" s="135"/>
      <c r="T168" s="168" t="s">
        <v>5</v>
      </c>
      <c r="U168" s="43" t="s">
        <v>46</v>
      </c>
      <c r="V168" s="169">
        <f t="shared" si="19"/>
        <v>0</v>
      </c>
      <c r="W168" s="169">
        <f t="shared" si="20"/>
        <v>0</v>
      </c>
      <c r="X168" s="169">
        <f t="shared" si="21"/>
        <v>0</v>
      </c>
      <c r="Y168" s="35"/>
      <c r="Z168" s="170">
        <f t="shared" si="22"/>
        <v>0</v>
      </c>
      <c r="AA168" s="170">
        <v>0</v>
      </c>
      <c r="AB168" s="170">
        <f t="shared" si="23"/>
        <v>0</v>
      </c>
      <c r="AC168" s="170">
        <v>0</v>
      </c>
      <c r="AD168" s="171">
        <f t="shared" si="24"/>
        <v>0</v>
      </c>
      <c r="AR168" s="19" t="s">
        <v>245</v>
      </c>
      <c r="AT168" s="19" t="s">
        <v>164</v>
      </c>
      <c r="AU168" s="19" t="s">
        <v>90</v>
      </c>
      <c r="AY168" s="19" t="s">
        <v>163</v>
      </c>
      <c r="BE168" s="106">
        <f t="shared" si="25"/>
        <v>0</v>
      </c>
      <c r="BF168" s="106">
        <f t="shared" si="26"/>
        <v>0</v>
      </c>
      <c r="BG168" s="106">
        <f t="shared" si="27"/>
        <v>0</v>
      </c>
      <c r="BH168" s="106">
        <f t="shared" si="28"/>
        <v>0</v>
      </c>
      <c r="BI168" s="106">
        <f t="shared" si="29"/>
        <v>0</v>
      </c>
      <c r="BJ168" s="19" t="s">
        <v>90</v>
      </c>
      <c r="BK168" s="172">
        <f t="shared" si="30"/>
        <v>0</v>
      </c>
      <c r="BL168" s="19" t="s">
        <v>245</v>
      </c>
      <c r="BM168" s="19" t="s">
        <v>292</v>
      </c>
    </row>
    <row r="169" spans="2:65" s="1" customFormat="1" ht="16.5" customHeight="1" x14ac:dyDescent="0.3">
      <c r="B169" s="132"/>
      <c r="C169" s="163" t="s">
        <v>197</v>
      </c>
      <c r="D169" s="163" t="s">
        <v>164</v>
      </c>
      <c r="E169" s="164" t="s">
        <v>400</v>
      </c>
      <c r="F169" s="238" t="s">
        <v>401</v>
      </c>
      <c r="G169" s="238"/>
      <c r="H169" s="238"/>
      <c r="I169" s="238"/>
      <c r="J169" s="165" t="s">
        <v>250</v>
      </c>
      <c r="K169" s="166">
        <v>100</v>
      </c>
      <c r="L169" s="167">
        <v>0</v>
      </c>
      <c r="M169" s="254">
        <v>0</v>
      </c>
      <c r="N169" s="254"/>
      <c r="O169" s="254"/>
      <c r="P169" s="253">
        <f t="shared" si="18"/>
        <v>0</v>
      </c>
      <c r="Q169" s="253"/>
      <c r="R169" s="135"/>
      <c r="T169" s="168" t="s">
        <v>5</v>
      </c>
      <c r="U169" s="43" t="s">
        <v>46</v>
      </c>
      <c r="V169" s="169">
        <f t="shared" si="19"/>
        <v>0</v>
      </c>
      <c r="W169" s="169">
        <f t="shared" si="20"/>
        <v>0</v>
      </c>
      <c r="X169" s="169">
        <f t="shared" si="21"/>
        <v>0</v>
      </c>
      <c r="Y169" s="35"/>
      <c r="Z169" s="170">
        <f t="shared" si="22"/>
        <v>0</v>
      </c>
      <c r="AA169" s="170">
        <v>0</v>
      </c>
      <c r="AB169" s="170">
        <f t="shared" si="23"/>
        <v>0</v>
      </c>
      <c r="AC169" s="170">
        <v>0</v>
      </c>
      <c r="AD169" s="171">
        <f t="shared" si="24"/>
        <v>0</v>
      </c>
      <c r="AR169" s="19" t="s">
        <v>245</v>
      </c>
      <c r="AT169" s="19" t="s">
        <v>164</v>
      </c>
      <c r="AU169" s="19" t="s">
        <v>90</v>
      </c>
      <c r="AY169" s="19" t="s">
        <v>163</v>
      </c>
      <c r="BE169" s="106">
        <f t="shared" si="25"/>
        <v>0</v>
      </c>
      <c r="BF169" s="106">
        <f t="shared" si="26"/>
        <v>0</v>
      </c>
      <c r="BG169" s="106">
        <f t="shared" si="27"/>
        <v>0</v>
      </c>
      <c r="BH169" s="106">
        <f t="shared" si="28"/>
        <v>0</v>
      </c>
      <c r="BI169" s="106">
        <f t="shared" si="29"/>
        <v>0</v>
      </c>
      <c r="BJ169" s="19" t="s">
        <v>90</v>
      </c>
      <c r="BK169" s="172">
        <f t="shared" si="30"/>
        <v>0</v>
      </c>
      <c r="BL169" s="19" t="s">
        <v>245</v>
      </c>
      <c r="BM169" s="19" t="s">
        <v>295</v>
      </c>
    </row>
    <row r="170" spans="2:65" s="1" customFormat="1" ht="16.5" customHeight="1" x14ac:dyDescent="0.3">
      <c r="B170" s="132"/>
      <c r="C170" s="163" t="s">
        <v>229</v>
      </c>
      <c r="D170" s="163" t="s">
        <v>164</v>
      </c>
      <c r="E170" s="164" t="s">
        <v>402</v>
      </c>
      <c r="F170" s="238" t="s">
        <v>403</v>
      </c>
      <c r="G170" s="238"/>
      <c r="H170" s="238"/>
      <c r="I170" s="238"/>
      <c r="J170" s="165" t="s">
        <v>250</v>
      </c>
      <c r="K170" s="166">
        <v>100</v>
      </c>
      <c r="L170" s="167">
        <v>0</v>
      </c>
      <c r="M170" s="254">
        <v>0</v>
      </c>
      <c r="N170" s="254"/>
      <c r="O170" s="254"/>
      <c r="P170" s="253">
        <f t="shared" si="18"/>
        <v>0</v>
      </c>
      <c r="Q170" s="253"/>
      <c r="R170" s="135"/>
      <c r="T170" s="168" t="s">
        <v>5</v>
      </c>
      <c r="U170" s="43" t="s">
        <v>46</v>
      </c>
      <c r="V170" s="169">
        <f t="shared" si="19"/>
        <v>0</v>
      </c>
      <c r="W170" s="169">
        <f t="shared" si="20"/>
        <v>0</v>
      </c>
      <c r="X170" s="169">
        <f t="shared" si="21"/>
        <v>0</v>
      </c>
      <c r="Y170" s="35"/>
      <c r="Z170" s="170">
        <f t="shared" si="22"/>
        <v>0</v>
      </c>
      <c r="AA170" s="170">
        <v>0</v>
      </c>
      <c r="AB170" s="170">
        <f t="shared" si="23"/>
        <v>0</v>
      </c>
      <c r="AC170" s="170">
        <v>0</v>
      </c>
      <c r="AD170" s="171">
        <f t="shared" si="24"/>
        <v>0</v>
      </c>
      <c r="AR170" s="19" t="s">
        <v>245</v>
      </c>
      <c r="AT170" s="19" t="s">
        <v>164</v>
      </c>
      <c r="AU170" s="19" t="s">
        <v>90</v>
      </c>
      <c r="AY170" s="19" t="s">
        <v>163</v>
      </c>
      <c r="BE170" s="106">
        <f t="shared" si="25"/>
        <v>0</v>
      </c>
      <c r="BF170" s="106">
        <f t="shared" si="26"/>
        <v>0</v>
      </c>
      <c r="BG170" s="106">
        <f t="shared" si="27"/>
        <v>0</v>
      </c>
      <c r="BH170" s="106">
        <f t="shared" si="28"/>
        <v>0</v>
      </c>
      <c r="BI170" s="106">
        <f t="shared" si="29"/>
        <v>0</v>
      </c>
      <c r="BJ170" s="19" t="s">
        <v>90</v>
      </c>
      <c r="BK170" s="172">
        <f t="shared" si="30"/>
        <v>0</v>
      </c>
      <c r="BL170" s="19" t="s">
        <v>245</v>
      </c>
      <c r="BM170" s="19" t="s">
        <v>298</v>
      </c>
    </row>
    <row r="171" spans="2:65" s="1" customFormat="1" ht="25.5" customHeight="1" x14ac:dyDescent="0.3">
      <c r="B171" s="132"/>
      <c r="C171" s="163" t="s">
        <v>11</v>
      </c>
      <c r="D171" s="163" t="s">
        <v>164</v>
      </c>
      <c r="E171" s="164" t="s">
        <v>404</v>
      </c>
      <c r="F171" s="238" t="s">
        <v>405</v>
      </c>
      <c r="G171" s="238"/>
      <c r="H171" s="238"/>
      <c r="I171" s="238"/>
      <c r="J171" s="165" t="s">
        <v>250</v>
      </c>
      <c r="K171" s="166">
        <v>1</v>
      </c>
      <c r="L171" s="167">
        <v>0</v>
      </c>
      <c r="M171" s="254">
        <v>0</v>
      </c>
      <c r="N171" s="254"/>
      <c r="O171" s="254"/>
      <c r="P171" s="253">
        <f t="shared" si="18"/>
        <v>0</v>
      </c>
      <c r="Q171" s="253"/>
      <c r="R171" s="135"/>
      <c r="T171" s="168" t="s">
        <v>5</v>
      </c>
      <c r="U171" s="43" t="s">
        <v>46</v>
      </c>
      <c r="V171" s="169">
        <f t="shared" si="19"/>
        <v>0</v>
      </c>
      <c r="W171" s="169">
        <f t="shared" si="20"/>
        <v>0</v>
      </c>
      <c r="X171" s="169">
        <f t="shared" si="21"/>
        <v>0</v>
      </c>
      <c r="Y171" s="35"/>
      <c r="Z171" s="170">
        <f t="shared" si="22"/>
        <v>0</v>
      </c>
      <c r="AA171" s="170">
        <v>0</v>
      </c>
      <c r="AB171" s="170">
        <f t="shared" si="23"/>
        <v>0</v>
      </c>
      <c r="AC171" s="170">
        <v>0</v>
      </c>
      <c r="AD171" s="171">
        <f t="shared" si="24"/>
        <v>0</v>
      </c>
      <c r="AR171" s="19" t="s">
        <v>245</v>
      </c>
      <c r="AT171" s="19" t="s">
        <v>164</v>
      </c>
      <c r="AU171" s="19" t="s">
        <v>90</v>
      </c>
      <c r="AY171" s="19" t="s">
        <v>163</v>
      </c>
      <c r="BE171" s="106">
        <f t="shared" si="25"/>
        <v>0</v>
      </c>
      <c r="BF171" s="106">
        <f t="shared" si="26"/>
        <v>0</v>
      </c>
      <c r="BG171" s="106">
        <f t="shared" si="27"/>
        <v>0</v>
      </c>
      <c r="BH171" s="106">
        <f t="shared" si="28"/>
        <v>0</v>
      </c>
      <c r="BI171" s="106">
        <f t="shared" si="29"/>
        <v>0</v>
      </c>
      <c r="BJ171" s="19" t="s">
        <v>90</v>
      </c>
      <c r="BK171" s="172">
        <f t="shared" si="30"/>
        <v>0</v>
      </c>
      <c r="BL171" s="19" t="s">
        <v>245</v>
      </c>
      <c r="BM171" s="19" t="s">
        <v>302</v>
      </c>
    </row>
    <row r="172" spans="2:65" s="1" customFormat="1" ht="49.9" customHeight="1" x14ac:dyDescent="0.35">
      <c r="B172" s="34"/>
      <c r="C172" s="35"/>
      <c r="D172" s="153" t="s">
        <v>339</v>
      </c>
      <c r="E172" s="35"/>
      <c r="F172" s="35"/>
      <c r="G172" s="35"/>
      <c r="H172" s="35"/>
      <c r="I172" s="35"/>
      <c r="J172" s="35"/>
      <c r="K172" s="35"/>
      <c r="L172" s="35"/>
      <c r="M172" s="251">
        <f>BK172</f>
        <v>0</v>
      </c>
      <c r="N172" s="252"/>
      <c r="O172" s="252"/>
      <c r="P172" s="252"/>
      <c r="Q172" s="252"/>
      <c r="R172" s="36"/>
      <c r="T172" s="184"/>
      <c r="U172" s="35"/>
      <c r="V172" s="35"/>
      <c r="W172" s="156">
        <f>SUM(W173:W177)</f>
        <v>0</v>
      </c>
      <c r="X172" s="156">
        <f>SUM(X173:X177)</f>
        <v>0</v>
      </c>
      <c r="Y172" s="35"/>
      <c r="Z172" s="35"/>
      <c r="AA172" s="35"/>
      <c r="AB172" s="35"/>
      <c r="AC172" s="35"/>
      <c r="AD172" s="73"/>
      <c r="AT172" s="19" t="s">
        <v>80</v>
      </c>
      <c r="AU172" s="19" t="s">
        <v>81</v>
      </c>
      <c r="AY172" s="19" t="s">
        <v>340</v>
      </c>
      <c r="BK172" s="172">
        <f>SUM(BK173:BK177)</f>
        <v>0</v>
      </c>
    </row>
    <row r="173" spans="2:65" s="1" customFormat="1" ht="22.35" customHeight="1" x14ac:dyDescent="0.3">
      <c r="B173" s="34"/>
      <c r="C173" s="185" t="s">
        <v>5</v>
      </c>
      <c r="D173" s="185" t="s">
        <v>164</v>
      </c>
      <c r="E173" s="186" t="s">
        <v>5</v>
      </c>
      <c r="F173" s="239" t="s">
        <v>5</v>
      </c>
      <c r="G173" s="239"/>
      <c r="H173" s="239"/>
      <c r="I173" s="239"/>
      <c r="J173" s="187" t="s">
        <v>5</v>
      </c>
      <c r="K173" s="167"/>
      <c r="L173" s="167"/>
      <c r="M173" s="254"/>
      <c r="N173" s="250"/>
      <c r="O173" s="250"/>
      <c r="P173" s="250">
        <f>BK173</f>
        <v>0</v>
      </c>
      <c r="Q173" s="250"/>
      <c r="R173" s="36"/>
      <c r="T173" s="168" t="s">
        <v>5</v>
      </c>
      <c r="U173" s="188" t="s">
        <v>46</v>
      </c>
      <c r="V173" s="169">
        <f>L173+M173</f>
        <v>0</v>
      </c>
      <c r="W173" s="169">
        <f>L173*K173</f>
        <v>0</v>
      </c>
      <c r="X173" s="169">
        <f>M173*K173</f>
        <v>0</v>
      </c>
      <c r="Y173" s="35"/>
      <c r="Z173" s="35"/>
      <c r="AA173" s="35"/>
      <c r="AB173" s="35"/>
      <c r="AC173" s="35"/>
      <c r="AD173" s="73"/>
      <c r="AT173" s="19" t="s">
        <v>340</v>
      </c>
      <c r="AU173" s="19" t="s">
        <v>87</v>
      </c>
      <c r="AY173" s="19" t="s">
        <v>340</v>
      </c>
      <c r="BE173" s="106">
        <f>IF(U173="základná",P173,0)</f>
        <v>0</v>
      </c>
      <c r="BF173" s="106">
        <f>IF(U173="znížená",P173,0)</f>
        <v>0</v>
      </c>
      <c r="BG173" s="106">
        <f>IF(U173="zákl. prenesená",P173,0)</f>
        <v>0</v>
      </c>
      <c r="BH173" s="106">
        <f>IF(U173="zníž. prenesená",P173,0)</f>
        <v>0</v>
      </c>
      <c r="BI173" s="106">
        <f>IF(U173="nulová",P173,0)</f>
        <v>0</v>
      </c>
      <c r="BJ173" s="19" t="s">
        <v>90</v>
      </c>
      <c r="BK173" s="172">
        <f>V173*K173</f>
        <v>0</v>
      </c>
    </row>
    <row r="174" spans="2:65" s="1" customFormat="1" ht="22.35" customHeight="1" x14ac:dyDescent="0.3">
      <c r="B174" s="34"/>
      <c r="C174" s="185" t="s">
        <v>5</v>
      </c>
      <c r="D174" s="185" t="s">
        <v>164</v>
      </c>
      <c r="E174" s="186" t="s">
        <v>5</v>
      </c>
      <c r="F174" s="239" t="s">
        <v>5</v>
      </c>
      <c r="G174" s="239"/>
      <c r="H174" s="239"/>
      <c r="I174" s="239"/>
      <c r="J174" s="187" t="s">
        <v>5</v>
      </c>
      <c r="K174" s="167"/>
      <c r="L174" s="167"/>
      <c r="M174" s="254"/>
      <c r="N174" s="250"/>
      <c r="O174" s="250"/>
      <c r="P174" s="250">
        <f>BK174</f>
        <v>0</v>
      </c>
      <c r="Q174" s="250"/>
      <c r="R174" s="36"/>
      <c r="T174" s="168" t="s">
        <v>5</v>
      </c>
      <c r="U174" s="188" t="s">
        <v>46</v>
      </c>
      <c r="V174" s="169">
        <f>L174+M174</f>
        <v>0</v>
      </c>
      <c r="W174" s="169">
        <f>L174*K174</f>
        <v>0</v>
      </c>
      <c r="X174" s="169">
        <f>M174*K174</f>
        <v>0</v>
      </c>
      <c r="Y174" s="35"/>
      <c r="Z174" s="35"/>
      <c r="AA174" s="35"/>
      <c r="AB174" s="35"/>
      <c r="AC174" s="35"/>
      <c r="AD174" s="73"/>
      <c r="AT174" s="19" t="s">
        <v>340</v>
      </c>
      <c r="AU174" s="19" t="s">
        <v>87</v>
      </c>
      <c r="AY174" s="19" t="s">
        <v>340</v>
      </c>
      <c r="BE174" s="106">
        <f>IF(U174="základná",P174,0)</f>
        <v>0</v>
      </c>
      <c r="BF174" s="106">
        <f>IF(U174="znížená",P174,0)</f>
        <v>0</v>
      </c>
      <c r="BG174" s="106">
        <f>IF(U174="zákl. prenesená",P174,0)</f>
        <v>0</v>
      </c>
      <c r="BH174" s="106">
        <f>IF(U174="zníž. prenesená",P174,0)</f>
        <v>0</v>
      </c>
      <c r="BI174" s="106">
        <f>IF(U174="nulová",P174,0)</f>
        <v>0</v>
      </c>
      <c r="BJ174" s="19" t="s">
        <v>90</v>
      </c>
      <c r="BK174" s="172">
        <f>V174*K174</f>
        <v>0</v>
      </c>
    </row>
    <row r="175" spans="2:65" s="1" customFormat="1" ht="22.35" customHeight="1" x14ac:dyDescent="0.3">
      <c r="B175" s="34"/>
      <c r="C175" s="185" t="s">
        <v>5</v>
      </c>
      <c r="D175" s="185" t="s">
        <v>164</v>
      </c>
      <c r="E175" s="186" t="s">
        <v>5</v>
      </c>
      <c r="F175" s="239" t="s">
        <v>5</v>
      </c>
      <c r="G175" s="239"/>
      <c r="H175" s="239"/>
      <c r="I175" s="239"/>
      <c r="J175" s="187" t="s">
        <v>5</v>
      </c>
      <c r="K175" s="167"/>
      <c r="L175" s="167"/>
      <c r="M175" s="254"/>
      <c r="N175" s="250"/>
      <c r="O175" s="250"/>
      <c r="P175" s="250">
        <f>BK175</f>
        <v>0</v>
      </c>
      <c r="Q175" s="250"/>
      <c r="R175" s="36"/>
      <c r="T175" s="168" t="s">
        <v>5</v>
      </c>
      <c r="U175" s="188" t="s">
        <v>46</v>
      </c>
      <c r="V175" s="169">
        <f>L175+M175</f>
        <v>0</v>
      </c>
      <c r="W175" s="169">
        <f>L175*K175</f>
        <v>0</v>
      </c>
      <c r="X175" s="169">
        <f>M175*K175</f>
        <v>0</v>
      </c>
      <c r="Y175" s="35"/>
      <c r="Z175" s="35"/>
      <c r="AA175" s="35"/>
      <c r="AB175" s="35"/>
      <c r="AC175" s="35"/>
      <c r="AD175" s="73"/>
      <c r="AT175" s="19" t="s">
        <v>340</v>
      </c>
      <c r="AU175" s="19" t="s">
        <v>87</v>
      </c>
      <c r="AY175" s="19" t="s">
        <v>340</v>
      </c>
      <c r="BE175" s="106">
        <f>IF(U175="základná",P175,0)</f>
        <v>0</v>
      </c>
      <c r="BF175" s="106">
        <f>IF(U175="znížená",P175,0)</f>
        <v>0</v>
      </c>
      <c r="BG175" s="106">
        <f>IF(U175="zákl. prenesená",P175,0)</f>
        <v>0</v>
      </c>
      <c r="BH175" s="106">
        <f>IF(U175="zníž. prenesená",P175,0)</f>
        <v>0</v>
      </c>
      <c r="BI175" s="106">
        <f>IF(U175="nulová",P175,0)</f>
        <v>0</v>
      </c>
      <c r="BJ175" s="19" t="s">
        <v>90</v>
      </c>
      <c r="BK175" s="172">
        <f>V175*K175</f>
        <v>0</v>
      </c>
    </row>
    <row r="176" spans="2:65" s="1" customFormat="1" ht="22.35" customHeight="1" x14ac:dyDescent="0.3">
      <c r="B176" s="34"/>
      <c r="C176" s="185" t="s">
        <v>5</v>
      </c>
      <c r="D176" s="185" t="s">
        <v>164</v>
      </c>
      <c r="E176" s="186" t="s">
        <v>5</v>
      </c>
      <c r="F176" s="239" t="s">
        <v>5</v>
      </c>
      <c r="G176" s="239"/>
      <c r="H176" s="239"/>
      <c r="I176" s="239"/>
      <c r="J176" s="187" t="s">
        <v>5</v>
      </c>
      <c r="K176" s="167"/>
      <c r="L176" s="167"/>
      <c r="M176" s="254"/>
      <c r="N176" s="250"/>
      <c r="O176" s="250"/>
      <c r="P176" s="250">
        <f>BK176</f>
        <v>0</v>
      </c>
      <c r="Q176" s="250"/>
      <c r="R176" s="36"/>
      <c r="T176" s="168" t="s">
        <v>5</v>
      </c>
      <c r="U176" s="188" t="s">
        <v>46</v>
      </c>
      <c r="V176" s="169">
        <f>L176+M176</f>
        <v>0</v>
      </c>
      <c r="W176" s="169">
        <f>L176*K176</f>
        <v>0</v>
      </c>
      <c r="X176" s="169">
        <f>M176*K176</f>
        <v>0</v>
      </c>
      <c r="Y176" s="35"/>
      <c r="Z176" s="35"/>
      <c r="AA176" s="35"/>
      <c r="AB176" s="35"/>
      <c r="AC176" s="35"/>
      <c r="AD176" s="73"/>
      <c r="AT176" s="19" t="s">
        <v>340</v>
      </c>
      <c r="AU176" s="19" t="s">
        <v>87</v>
      </c>
      <c r="AY176" s="19" t="s">
        <v>340</v>
      </c>
      <c r="BE176" s="106">
        <f>IF(U176="základná",P176,0)</f>
        <v>0</v>
      </c>
      <c r="BF176" s="106">
        <f>IF(U176="znížená",P176,0)</f>
        <v>0</v>
      </c>
      <c r="BG176" s="106">
        <f>IF(U176="zákl. prenesená",P176,0)</f>
        <v>0</v>
      </c>
      <c r="BH176" s="106">
        <f>IF(U176="zníž. prenesená",P176,0)</f>
        <v>0</v>
      </c>
      <c r="BI176" s="106">
        <f>IF(U176="nulová",P176,0)</f>
        <v>0</v>
      </c>
      <c r="BJ176" s="19" t="s">
        <v>90</v>
      </c>
      <c r="BK176" s="172">
        <f>V176*K176</f>
        <v>0</v>
      </c>
    </row>
    <row r="177" spans="2:63" s="1" customFormat="1" ht="22.35" customHeight="1" x14ac:dyDescent="0.3">
      <c r="B177" s="34"/>
      <c r="C177" s="185" t="s">
        <v>5</v>
      </c>
      <c r="D177" s="185" t="s">
        <v>164</v>
      </c>
      <c r="E177" s="186" t="s">
        <v>5</v>
      </c>
      <c r="F177" s="239" t="s">
        <v>5</v>
      </c>
      <c r="G177" s="239"/>
      <c r="H177" s="239"/>
      <c r="I177" s="239"/>
      <c r="J177" s="187" t="s">
        <v>5</v>
      </c>
      <c r="K177" s="167"/>
      <c r="L177" s="167"/>
      <c r="M177" s="254"/>
      <c r="N177" s="250"/>
      <c r="O177" s="250"/>
      <c r="P177" s="250">
        <f>BK177</f>
        <v>0</v>
      </c>
      <c r="Q177" s="250"/>
      <c r="R177" s="36"/>
      <c r="T177" s="168" t="s">
        <v>5</v>
      </c>
      <c r="U177" s="188" t="s">
        <v>46</v>
      </c>
      <c r="V177" s="189">
        <f>L177+M177</f>
        <v>0</v>
      </c>
      <c r="W177" s="189">
        <f>L177*K177</f>
        <v>0</v>
      </c>
      <c r="X177" s="189">
        <f>M177*K177</f>
        <v>0</v>
      </c>
      <c r="Y177" s="55"/>
      <c r="Z177" s="55"/>
      <c r="AA177" s="55"/>
      <c r="AB177" s="55"/>
      <c r="AC177" s="55"/>
      <c r="AD177" s="57"/>
      <c r="AT177" s="19" t="s">
        <v>340</v>
      </c>
      <c r="AU177" s="19" t="s">
        <v>87</v>
      </c>
      <c r="AY177" s="19" t="s">
        <v>340</v>
      </c>
      <c r="BE177" s="106">
        <f>IF(U177="základná",P177,0)</f>
        <v>0</v>
      </c>
      <c r="BF177" s="106">
        <f>IF(U177="znížená",P177,0)</f>
        <v>0</v>
      </c>
      <c r="BG177" s="106">
        <f>IF(U177="zákl. prenesená",P177,0)</f>
        <v>0</v>
      </c>
      <c r="BH177" s="106">
        <f>IF(U177="zníž. prenesená",P177,0)</f>
        <v>0</v>
      </c>
      <c r="BI177" s="106">
        <f>IF(U177="nulová",P177,0)</f>
        <v>0</v>
      </c>
      <c r="BJ177" s="19" t="s">
        <v>90</v>
      </c>
      <c r="BK177" s="172">
        <f>V177*K177</f>
        <v>0</v>
      </c>
    </row>
    <row r="178" spans="2:63" s="1" customFormat="1" ht="6.95" customHeight="1" x14ac:dyDescent="0.3">
      <c r="B178" s="58"/>
      <c r="C178" s="59"/>
      <c r="D178" s="59"/>
      <c r="E178" s="59"/>
      <c r="F178" s="59"/>
      <c r="G178" s="59"/>
      <c r="H178" s="59"/>
      <c r="I178" s="59"/>
      <c r="J178" s="59"/>
      <c r="K178" s="59"/>
      <c r="L178" s="59"/>
      <c r="M178" s="59"/>
      <c r="N178" s="59"/>
      <c r="O178" s="59"/>
      <c r="P178" s="59"/>
      <c r="Q178" s="59"/>
      <c r="R178" s="60"/>
    </row>
  </sheetData>
  <mergeCells count="237">
    <mergeCell ref="H1:K1"/>
    <mergeCell ref="C2:Q2"/>
    <mergeCell ref="C4:Q4"/>
    <mergeCell ref="F6:P6"/>
    <mergeCell ref="F7:P7"/>
    <mergeCell ref="O9:P9"/>
    <mergeCell ref="O11:P11"/>
    <mergeCell ref="O12:P12"/>
    <mergeCell ref="O14:P14"/>
    <mergeCell ref="M93:Q93"/>
    <mergeCell ref="M94:Q94"/>
    <mergeCell ref="M95:Q95"/>
    <mergeCell ref="M96:Q96"/>
    <mergeCell ref="M97:Q97"/>
    <mergeCell ref="H91:J91"/>
    <mergeCell ref="H93:J93"/>
    <mergeCell ref="K91:L91"/>
    <mergeCell ref="H92:J92"/>
    <mergeCell ref="K92:L92"/>
    <mergeCell ref="K93:L93"/>
    <mergeCell ref="H94:J94"/>
    <mergeCell ref="K94:L94"/>
    <mergeCell ref="H95:J95"/>
    <mergeCell ref="K95:L95"/>
    <mergeCell ref="H96:J96"/>
    <mergeCell ref="K96:L96"/>
    <mergeCell ref="H97:J97"/>
    <mergeCell ref="K97:L97"/>
    <mergeCell ref="H90:J90"/>
    <mergeCell ref="H89:J89"/>
    <mergeCell ref="K88:L88"/>
    <mergeCell ref="M88:Q88"/>
    <mergeCell ref="K89:L89"/>
    <mergeCell ref="K90:L90"/>
    <mergeCell ref="M90:Q90"/>
    <mergeCell ref="M91:Q91"/>
    <mergeCell ref="M92:Q92"/>
    <mergeCell ref="M89:Q89"/>
    <mergeCell ref="H88:J88"/>
    <mergeCell ref="L40:P40"/>
    <mergeCell ref="C76:Q76"/>
    <mergeCell ref="F78:P78"/>
    <mergeCell ref="F79:P79"/>
    <mergeCell ref="M81:P81"/>
    <mergeCell ref="M83:Q83"/>
    <mergeCell ref="M84:Q84"/>
    <mergeCell ref="C86:G86"/>
    <mergeCell ref="H86:J86"/>
    <mergeCell ref="K86:L86"/>
    <mergeCell ref="M86:Q86"/>
    <mergeCell ref="P167:Q167"/>
    <mergeCell ref="E24:L24"/>
    <mergeCell ref="S2:AF2"/>
    <mergeCell ref="M27:P27"/>
    <mergeCell ref="M28:P28"/>
    <mergeCell ref="M29:P29"/>
    <mergeCell ref="M30:P30"/>
    <mergeCell ref="M32:P32"/>
    <mergeCell ref="H34:J34"/>
    <mergeCell ref="M34:P34"/>
    <mergeCell ref="E15:L15"/>
    <mergeCell ref="O15:P15"/>
    <mergeCell ref="O17:P17"/>
    <mergeCell ref="O18:P18"/>
    <mergeCell ref="O20:P20"/>
    <mergeCell ref="O21:P21"/>
    <mergeCell ref="H35:J35"/>
    <mergeCell ref="M35:P35"/>
    <mergeCell ref="H36:J36"/>
    <mergeCell ref="M36:P36"/>
    <mergeCell ref="H37:J37"/>
    <mergeCell ref="M37:P37"/>
    <mergeCell ref="H38:J38"/>
    <mergeCell ref="M38:P38"/>
    <mergeCell ref="M148:O148"/>
    <mergeCell ref="M149:O149"/>
    <mergeCell ref="M152:O152"/>
    <mergeCell ref="M153:O153"/>
    <mergeCell ref="M154:O154"/>
    <mergeCell ref="M143:Q143"/>
    <mergeCell ref="M144:Q144"/>
    <mergeCell ref="M146:Q146"/>
    <mergeCell ref="M150:Q150"/>
    <mergeCell ref="M151:Q151"/>
    <mergeCell ref="F164:I164"/>
    <mergeCell ref="F165:I165"/>
    <mergeCell ref="M159:O159"/>
    <mergeCell ref="M160:O160"/>
    <mergeCell ref="M161:O161"/>
    <mergeCell ref="M162:O162"/>
    <mergeCell ref="M163:O163"/>
    <mergeCell ref="M164:O164"/>
    <mergeCell ref="M165:O165"/>
    <mergeCell ref="M177:O177"/>
    <mergeCell ref="M172:Q172"/>
    <mergeCell ref="M158:O158"/>
    <mergeCell ref="M157:O157"/>
    <mergeCell ref="P145:Q145"/>
    <mergeCell ref="P147:Q147"/>
    <mergeCell ref="P148:Q148"/>
    <mergeCell ref="P149:Q149"/>
    <mergeCell ref="P152:Q152"/>
    <mergeCell ref="P153:Q153"/>
    <mergeCell ref="P154:Q154"/>
    <mergeCell ref="P155:Q155"/>
    <mergeCell ref="P156:Q156"/>
    <mergeCell ref="P157:Q157"/>
    <mergeCell ref="P158:Q158"/>
    <mergeCell ref="P159:Q159"/>
    <mergeCell ref="P160:Q160"/>
    <mergeCell ref="P161:Q161"/>
    <mergeCell ref="P162:Q162"/>
    <mergeCell ref="M166:O166"/>
    <mergeCell ref="M167:O167"/>
    <mergeCell ref="M168:O168"/>
    <mergeCell ref="M169:O169"/>
    <mergeCell ref="M170:O170"/>
    <mergeCell ref="P177:Q177"/>
    <mergeCell ref="F128:I128"/>
    <mergeCell ref="F130:I130"/>
    <mergeCell ref="M128:O128"/>
    <mergeCell ref="F129:I129"/>
    <mergeCell ref="M129:O129"/>
    <mergeCell ref="M130:O130"/>
    <mergeCell ref="M131:O131"/>
    <mergeCell ref="M133:O133"/>
    <mergeCell ref="M134:O134"/>
    <mergeCell ref="M135:O135"/>
    <mergeCell ref="M136:O136"/>
    <mergeCell ref="M137:O137"/>
    <mergeCell ref="M138:O138"/>
    <mergeCell ref="P128:Q128"/>
    <mergeCell ref="P135:Q135"/>
    <mergeCell ref="P129:Q129"/>
    <mergeCell ref="P130:Q130"/>
    <mergeCell ref="P131:Q131"/>
    <mergeCell ref="P132:Q132"/>
    <mergeCell ref="P133:Q133"/>
    <mergeCell ref="P134:Q134"/>
    <mergeCell ref="P136:Q136"/>
    <mergeCell ref="P137:Q137"/>
    <mergeCell ref="P168:Q168"/>
    <mergeCell ref="P169:Q169"/>
    <mergeCell ref="P170:Q170"/>
    <mergeCell ref="P171:Q171"/>
    <mergeCell ref="P173:Q173"/>
    <mergeCell ref="P174:Q174"/>
    <mergeCell ref="P175:Q175"/>
    <mergeCell ref="P176:Q176"/>
    <mergeCell ref="M125:Q125"/>
    <mergeCell ref="M126:Q126"/>
    <mergeCell ref="M127:Q127"/>
    <mergeCell ref="M176:O176"/>
    <mergeCell ref="M175:O175"/>
    <mergeCell ref="M171:O171"/>
    <mergeCell ref="M173:O173"/>
    <mergeCell ref="M174:O174"/>
    <mergeCell ref="M156:O156"/>
    <mergeCell ref="M155:O155"/>
    <mergeCell ref="M139:O139"/>
    <mergeCell ref="M140:O140"/>
    <mergeCell ref="M141:O141"/>
    <mergeCell ref="M142:O142"/>
    <mergeCell ref="M145:O145"/>
    <mergeCell ref="M147:O147"/>
    <mergeCell ref="F123:I123"/>
    <mergeCell ref="M132:O132"/>
    <mergeCell ref="P164:Q164"/>
    <mergeCell ref="P163:Q163"/>
    <mergeCell ref="P165:Q165"/>
    <mergeCell ref="P166:Q166"/>
    <mergeCell ref="P138:Q138"/>
    <mergeCell ref="P139:Q139"/>
    <mergeCell ref="P140:Q140"/>
    <mergeCell ref="P141:Q141"/>
    <mergeCell ref="P142:Q142"/>
    <mergeCell ref="F131:I131"/>
    <mergeCell ref="F133:I133"/>
    <mergeCell ref="F132:I132"/>
    <mergeCell ref="F134:I134"/>
    <mergeCell ref="F135:I135"/>
    <mergeCell ref="F136:I136"/>
    <mergeCell ref="F137:I137"/>
    <mergeCell ref="F138:I138"/>
    <mergeCell ref="F139:I139"/>
    <mergeCell ref="F140:I140"/>
    <mergeCell ref="F161:I161"/>
    <mergeCell ref="F162:I162"/>
    <mergeCell ref="F163:I163"/>
    <mergeCell ref="F170:I170"/>
    <mergeCell ref="F171:I171"/>
    <mergeCell ref="F173:I173"/>
    <mergeCell ref="F174:I174"/>
    <mergeCell ref="F175:I175"/>
    <mergeCell ref="F176:I176"/>
    <mergeCell ref="F177:I177"/>
    <mergeCell ref="M99:Q99"/>
    <mergeCell ref="M100:Q100"/>
    <mergeCell ref="M101:Q101"/>
    <mergeCell ref="M102:Q102"/>
    <mergeCell ref="M103:Q103"/>
    <mergeCell ref="M104:Q104"/>
    <mergeCell ref="M105:Q105"/>
    <mergeCell ref="L107:Q107"/>
    <mergeCell ref="C113:Q113"/>
    <mergeCell ref="F115:P115"/>
    <mergeCell ref="F116:P116"/>
    <mergeCell ref="M118:P118"/>
    <mergeCell ref="M120:Q120"/>
    <mergeCell ref="M121:Q121"/>
    <mergeCell ref="P123:Q123"/>
    <mergeCell ref="M123:O123"/>
    <mergeCell ref="M124:Q124"/>
    <mergeCell ref="D102:H102"/>
    <mergeCell ref="D100:H100"/>
    <mergeCell ref="D101:H101"/>
    <mergeCell ref="D103:H103"/>
    <mergeCell ref="D104:H104"/>
    <mergeCell ref="F167:I167"/>
    <mergeCell ref="F166:I166"/>
    <mergeCell ref="F168:I168"/>
    <mergeCell ref="F169:I169"/>
    <mergeCell ref="F141:I141"/>
    <mergeCell ref="F142:I142"/>
    <mergeCell ref="F145:I145"/>
    <mergeCell ref="F147:I147"/>
    <mergeCell ref="F148:I148"/>
    <mergeCell ref="F149:I149"/>
    <mergeCell ref="F152:I152"/>
    <mergeCell ref="F153:I153"/>
    <mergeCell ref="F154:I154"/>
    <mergeCell ref="F155:I155"/>
    <mergeCell ref="F156:I156"/>
    <mergeCell ref="F157:I157"/>
    <mergeCell ref="F158:I158"/>
    <mergeCell ref="F159:I159"/>
    <mergeCell ref="F160:I160"/>
  </mergeCells>
  <dataValidations count="2">
    <dataValidation type="list" allowBlank="1" showInputMessage="1" showErrorMessage="1" error="Povolené sú hodnoty K, M." sqref="D173:D178" xr:uid="{00000000-0002-0000-0200-000000000000}">
      <formula1>"K, M"</formula1>
    </dataValidation>
    <dataValidation type="list" allowBlank="1" showInputMessage="1" showErrorMessage="1" error="Povolené sú hodnoty základná, znížená, nulová." sqref="U173:U178" xr:uid="{00000000-0002-0000-0200-000001000000}">
      <formula1>"základná, znížená, nulová"</formula1>
    </dataValidation>
  </dataValidations>
  <hyperlinks>
    <hyperlink ref="F1:G1" location="C2" display="1) Krycí list rozpočtu" xr:uid="{00000000-0004-0000-0200-000000000000}"/>
    <hyperlink ref="H1:K1" location="C86" display="2) Rekapitulácia rozpočtu" xr:uid="{00000000-0004-0000-0200-000001000000}"/>
    <hyperlink ref="L1" location="C123" display="3) Rozpočet" xr:uid="{00000000-0004-0000-0200-000002000000}"/>
    <hyperlink ref="S1:T1" location="'Rekapitulácia stavby'!C2" display="Rekapitulácia stavby" xr:uid="{00000000-0004-0000-0200-000003000000}"/>
  </hyperlinks>
  <pageMargins left="0.58333330000000005" right="0.58333330000000005" top="0.5" bottom="0.46666669999999999" header="0" footer="0"/>
  <pageSetup paperSize="9" fitToHeight="100" blackAndWhite="1"/>
  <headerFooter>
    <oddFooter>&amp;CStrana &amp;P z &amp;N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BN195"/>
  <sheetViews>
    <sheetView showGridLines="0" workbookViewId="0">
      <pane ySplit="1" topLeftCell="A2" activePane="bottomLeft" state="frozen"/>
      <selection pane="bottomLeft"/>
    </sheetView>
  </sheetViews>
  <sheetFormatPr defaultRowHeight="13.5" x14ac:dyDescent="0.3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7" width="11.1640625" customWidth="1"/>
    <col min="8" max="8" width="12.5" customWidth="1"/>
    <col min="9" max="9" width="7" customWidth="1"/>
    <col min="10" max="10" width="5.1640625" customWidth="1"/>
    <col min="11" max="11" width="11.5" customWidth="1"/>
    <col min="12" max="12" width="12" customWidth="1"/>
    <col min="13" max="14" width="6" customWidth="1"/>
    <col min="15" max="15" width="2" customWidth="1"/>
    <col min="16" max="16" width="12.5" customWidth="1"/>
    <col min="17" max="17" width="4.1640625" customWidth="1"/>
    <col min="18" max="18" width="1.6640625" customWidth="1"/>
    <col min="19" max="19" width="8.1640625" customWidth="1"/>
    <col min="20" max="20" width="29.6640625" hidden="1" customWidth="1"/>
    <col min="21" max="21" width="16.33203125" hidden="1" customWidth="1"/>
    <col min="22" max="24" width="20" hidden="1" customWidth="1"/>
    <col min="25" max="25" width="12.33203125" hidden="1" customWidth="1"/>
    <col min="26" max="26" width="16.33203125" hidden="1" customWidth="1"/>
    <col min="27" max="27" width="12.33203125" hidden="1" customWidth="1"/>
    <col min="28" max="28" width="15" hidden="1" customWidth="1"/>
    <col min="29" max="29" width="11" hidden="1" customWidth="1"/>
    <col min="30" max="30" width="15" hidden="1" customWidth="1"/>
    <col min="31" max="31" width="16.33203125" hidden="1" customWidth="1"/>
    <col min="44" max="65" width="9.33203125" hidden="1"/>
  </cols>
  <sheetData>
    <row r="1" spans="1:66" ht="21.75" customHeight="1" x14ac:dyDescent="0.3">
      <c r="A1" s="115"/>
      <c r="B1" s="12"/>
      <c r="C1" s="12"/>
      <c r="D1" s="13" t="s">
        <v>1</v>
      </c>
      <c r="E1" s="12"/>
      <c r="F1" s="14" t="s">
        <v>108</v>
      </c>
      <c r="G1" s="14"/>
      <c r="H1" s="282" t="s">
        <v>109</v>
      </c>
      <c r="I1" s="282"/>
      <c r="J1" s="282"/>
      <c r="K1" s="282"/>
      <c r="L1" s="14" t="s">
        <v>110</v>
      </c>
      <c r="M1" s="12"/>
      <c r="N1" s="12"/>
      <c r="O1" s="13" t="s">
        <v>111</v>
      </c>
      <c r="P1" s="12"/>
      <c r="Q1" s="12"/>
      <c r="R1" s="12"/>
      <c r="S1" s="14" t="s">
        <v>112</v>
      </c>
      <c r="T1" s="14"/>
      <c r="U1" s="115"/>
      <c r="V1" s="1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</row>
    <row r="2" spans="1:66" ht="36.950000000000003" customHeight="1" x14ac:dyDescent="0.3">
      <c r="C2" s="198" t="s">
        <v>8</v>
      </c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/>
      <c r="O2" s="199"/>
      <c r="P2" s="199"/>
      <c r="Q2" s="199"/>
      <c r="S2" s="202" t="s">
        <v>9</v>
      </c>
      <c r="T2" s="203"/>
      <c r="U2" s="203"/>
      <c r="V2" s="203"/>
      <c r="W2" s="203"/>
      <c r="X2" s="203"/>
      <c r="Y2" s="203"/>
      <c r="Z2" s="203"/>
      <c r="AA2" s="203"/>
      <c r="AB2" s="203"/>
      <c r="AC2" s="203"/>
      <c r="AD2" s="203"/>
      <c r="AE2" s="203"/>
      <c r="AF2" s="203"/>
      <c r="AT2" s="19" t="s">
        <v>95</v>
      </c>
    </row>
    <row r="3" spans="1:66" ht="6.95" customHeight="1" x14ac:dyDescent="0.3">
      <c r="B3" s="20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2"/>
      <c r="AT3" s="19" t="s">
        <v>81</v>
      </c>
    </row>
    <row r="4" spans="1:66" ht="36.950000000000003" customHeight="1" x14ac:dyDescent="0.3">
      <c r="B4" s="23"/>
      <c r="C4" s="200" t="s">
        <v>113</v>
      </c>
      <c r="D4" s="201"/>
      <c r="E4" s="201"/>
      <c r="F4" s="201"/>
      <c r="G4" s="201"/>
      <c r="H4" s="201"/>
      <c r="I4" s="201"/>
      <c r="J4" s="201"/>
      <c r="K4" s="201"/>
      <c r="L4" s="201"/>
      <c r="M4" s="201"/>
      <c r="N4" s="201"/>
      <c r="O4" s="201"/>
      <c r="P4" s="201"/>
      <c r="Q4" s="201"/>
      <c r="R4" s="24"/>
      <c r="T4" s="18" t="s">
        <v>13</v>
      </c>
      <c r="AT4" s="19" t="s">
        <v>6</v>
      </c>
    </row>
    <row r="5" spans="1:66" ht="6.95" customHeight="1" x14ac:dyDescent="0.3">
      <c r="B5" s="23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4"/>
    </row>
    <row r="6" spans="1:66" ht="25.35" customHeight="1" x14ac:dyDescent="0.3">
      <c r="B6" s="23"/>
      <c r="C6" s="26"/>
      <c r="D6" s="30" t="s">
        <v>18</v>
      </c>
      <c r="E6" s="26"/>
      <c r="F6" s="241" t="str">
        <f>'Rekapitulácia stavby'!K6</f>
        <v>ZŠ Bakossova 5,  Banská Bystrica - Stavebné úpravy</v>
      </c>
      <c r="G6" s="242"/>
      <c r="H6" s="242"/>
      <c r="I6" s="242"/>
      <c r="J6" s="242"/>
      <c r="K6" s="242"/>
      <c r="L6" s="242"/>
      <c r="M6" s="242"/>
      <c r="N6" s="242"/>
      <c r="O6" s="242"/>
      <c r="P6" s="242"/>
      <c r="Q6" s="26"/>
      <c r="R6" s="24"/>
    </row>
    <row r="7" spans="1:66" s="1" customFormat="1" ht="32.85" customHeight="1" x14ac:dyDescent="0.3">
      <c r="B7" s="34"/>
      <c r="C7" s="35"/>
      <c r="D7" s="29" t="s">
        <v>114</v>
      </c>
      <c r="E7" s="35"/>
      <c r="F7" s="208" t="s">
        <v>406</v>
      </c>
      <c r="G7" s="240"/>
      <c r="H7" s="240"/>
      <c r="I7" s="240"/>
      <c r="J7" s="240"/>
      <c r="K7" s="240"/>
      <c r="L7" s="240"/>
      <c r="M7" s="240"/>
      <c r="N7" s="240"/>
      <c r="O7" s="240"/>
      <c r="P7" s="240"/>
      <c r="Q7" s="35"/>
      <c r="R7" s="36"/>
    </row>
    <row r="8" spans="1:66" s="1" customFormat="1" ht="14.45" customHeight="1" x14ac:dyDescent="0.3">
      <c r="B8" s="34"/>
      <c r="C8" s="35"/>
      <c r="D8" s="30" t="s">
        <v>20</v>
      </c>
      <c r="E8" s="35"/>
      <c r="F8" s="28" t="s">
        <v>5</v>
      </c>
      <c r="G8" s="35"/>
      <c r="H8" s="35"/>
      <c r="I8" s="35"/>
      <c r="J8" s="35"/>
      <c r="K8" s="35"/>
      <c r="L8" s="35"/>
      <c r="M8" s="30" t="s">
        <v>21</v>
      </c>
      <c r="N8" s="35"/>
      <c r="O8" s="28" t="s">
        <v>5</v>
      </c>
      <c r="P8" s="35"/>
      <c r="Q8" s="35"/>
      <c r="R8" s="36"/>
    </row>
    <row r="9" spans="1:66" s="1" customFormat="1" ht="14.45" customHeight="1" x14ac:dyDescent="0.3">
      <c r="B9" s="34"/>
      <c r="C9" s="35"/>
      <c r="D9" s="30" t="s">
        <v>22</v>
      </c>
      <c r="E9" s="35"/>
      <c r="F9" s="28" t="s">
        <v>23</v>
      </c>
      <c r="G9" s="35"/>
      <c r="H9" s="35"/>
      <c r="I9" s="35"/>
      <c r="J9" s="35"/>
      <c r="K9" s="35"/>
      <c r="L9" s="35"/>
      <c r="M9" s="30" t="s">
        <v>24</v>
      </c>
      <c r="N9" s="35"/>
      <c r="O9" s="283">
        <f>'Rekapitulácia stavby'!AN8</f>
        <v>44277</v>
      </c>
      <c r="P9" s="243"/>
      <c r="Q9" s="35"/>
      <c r="R9" s="36"/>
    </row>
    <row r="10" spans="1:66" s="1" customFormat="1" ht="10.9" customHeight="1" x14ac:dyDescent="0.3">
      <c r="B10" s="34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6"/>
    </row>
    <row r="11" spans="1:66" s="1" customFormat="1" ht="14.45" customHeight="1" x14ac:dyDescent="0.3">
      <c r="B11" s="34"/>
      <c r="C11" s="35"/>
      <c r="D11" s="30" t="s">
        <v>25</v>
      </c>
      <c r="E11" s="35"/>
      <c r="F11" s="35"/>
      <c r="G11" s="35"/>
      <c r="H11" s="35"/>
      <c r="I11" s="35"/>
      <c r="J11" s="35"/>
      <c r="K11" s="35"/>
      <c r="L11" s="35"/>
      <c r="M11" s="30" t="s">
        <v>26</v>
      </c>
      <c r="N11" s="35"/>
      <c r="O11" s="204" t="s">
        <v>27</v>
      </c>
      <c r="P11" s="204"/>
      <c r="Q11" s="35"/>
      <c r="R11" s="36"/>
    </row>
    <row r="12" spans="1:66" s="1" customFormat="1" ht="18" customHeight="1" x14ac:dyDescent="0.3">
      <c r="B12" s="34"/>
      <c r="C12" s="35"/>
      <c r="D12" s="35"/>
      <c r="E12" s="28" t="s">
        <v>28</v>
      </c>
      <c r="F12" s="35"/>
      <c r="G12" s="35"/>
      <c r="H12" s="35"/>
      <c r="I12" s="35"/>
      <c r="J12" s="35"/>
      <c r="K12" s="35"/>
      <c r="L12" s="35"/>
      <c r="M12" s="30" t="s">
        <v>29</v>
      </c>
      <c r="N12" s="35"/>
      <c r="O12" s="204" t="s">
        <v>30</v>
      </c>
      <c r="P12" s="204"/>
      <c r="Q12" s="35"/>
      <c r="R12" s="36"/>
    </row>
    <row r="13" spans="1:66" s="1" customFormat="1" ht="6.95" customHeight="1" x14ac:dyDescent="0.3">
      <c r="B13" s="34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6"/>
    </row>
    <row r="14" spans="1:66" s="1" customFormat="1" ht="14.45" customHeight="1" x14ac:dyDescent="0.3">
      <c r="B14" s="34"/>
      <c r="C14" s="35"/>
      <c r="D14" s="30" t="s">
        <v>31</v>
      </c>
      <c r="E14" s="35"/>
      <c r="F14" s="35"/>
      <c r="G14" s="35"/>
      <c r="H14" s="35"/>
      <c r="I14" s="35"/>
      <c r="J14" s="35"/>
      <c r="K14" s="35"/>
      <c r="L14" s="35"/>
      <c r="M14" s="30" t="s">
        <v>26</v>
      </c>
      <c r="N14" s="35"/>
      <c r="O14" s="284" t="str">
        <f>IF('Rekapitulácia stavby'!AN13="","",'Rekapitulácia stavby'!AN13)</f>
        <v>Vyplň údaj</v>
      </c>
      <c r="P14" s="204"/>
      <c r="Q14" s="35"/>
      <c r="R14" s="36"/>
    </row>
    <row r="15" spans="1:66" s="1" customFormat="1" ht="18" customHeight="1" x14ac:dyDescent="0.3">
      <c r="B15" s="34"/>
      <c r="C15" s="35"/>
      <c r="D15" s="35"/>
      <c r="E15" s="284" t="str">
        <f>IF('Rekapitulácia stavby'!E14="","",'Rekapitulácia stavby'!E14)</f>
        <v>Vyplň údaj</v>
      </c>
      <c r="F15" s="285"/>
      <c r="G15" s="285"/>
      <c r="H15" s="285"/>
      <c r="I15" s="285"/>
      <c r="J15" s="285"/>
      <c r="K15" s="285"/>
      <c r="L15" s="285"/>
      <c r="M15" s="30" t="s">
        <v>29</v>
      </c>
      <c r="N15" s="35"/>
      <c r="O15" s="284" t="str">
        <f>IF('Rekapitulácia stavby'!AN14="","",'Rekapitulácia stavby'!AN14)</f>
        <v>Vyplň údaj</v>
      </c>
      <c r="P15" s="204"/>
      <c r="Q15" s="35"/>
      <c r="R15" s="36"/>
    </row>
    <row r="16" spans="1:66" s="1" customFormat="1" ht="6.95" customHeight="1" x14ac:dyDescent="0.3">
      <c r="B16" s="34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6"/>
    </row>
    <row r="17" spans="2:18" s="1" customFormat="1" ht="14.45" customHeight="1" x14ac:dyDescent="0.3">
      <c r="B17" s="34"/>
      <c r="C17" s="35"/>
      <c r="D17" s="30" t="s">
        <v>33</v>
      </c>
      <c r="E17" s="35"/>
      <c r="F17" s="35"/>
      <c r="G17" s="35"/>
      <c r="H17" s="35"/>
      <c r="I17" s="35"/>
      <c r="J17" s="35"/>
      <c r="K17" s="35"/>
      <c r="L17" s="35"/>
      <c r="M17" s="30" t="s">
        <v>26</v>
      </c>
      <c r="N17" s="35"/>
      <c r="O17" s="204" t="str">
        <f>IF('Rekapitulácia stavby'!AN16="","",'Rekapitulácia stavby'!AN16)</f>
        <v/>
      </c>
      <c r="P17" s="204"/>
      <c r="Q17" s="35"/>
      <c r="R17" s="36"/>
    </row>
    <row r="18" spans="2:18" s="1" customFormat="1" ht="18" customHeight="1" x14ac:dyDescent="0.3">
      <c r="B18" s="34"/>
      <c r="C18" s="35"/>
      <c r="D18" s="35"/>
      <c r="E18" s="28" t="str">
        <f>IF('Rekapitulácia stavby'!E17="","",'Rekapitulácia stavby'!E17)</f>
        <v xml:space="preserve"> </v>
      </c>
      <c r="F18" s="35"/>
      <c r="G18" s="35"/>
      <c r="H18" s="35"/>
      <c r="I18" s="35"/>
      <c r="J18" s="35"/>
      <c r="K18" s="35"/>
      <c r="L18" s="35"/>
      <c r="M18" s="30" t="s">
        <v>29</v>
      </c>
      <c r="N18" s="35"/>
      <c r="O18" s="204" t="str">
        <f>IF('Rekapitulácia stavby'!AN17="","",'Rekapitulácia stavby'!AN17)</f>
        <v/>
      </c>
      <c r="P18" s="204"/>
      <c r="Q18" s="35"/>
      <c r="R18" s="36"/>
    </row>
    <row r="19" spans="2:18" s="1" customFormat="1" ht="6.95" customHeight="1" x14ac:dyDescent="0.3">
      <c r="B19" s="34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6"/>
    </row>
    <row r="20" spans="2:18" s="1" customFormat="1" ht="14.45" customHeight="1" x14ac:dyDescent="0.3">
      <c r="B20" s="34"/>
      <c r="C20" s="35"/>
      <c r="D20" s="30" t="s">
        <v>35</v>
      </c>
      <c r="E20" s="35"/>
      <c r="F20" s="35"/>
      <c r="G20" s="35"/>
      <c r="H20" s="35"/>
      <c r="I20" s="35"/>
      <c r="J20" s="35"/>
      <c r="K20" s="35"/>
      <c r="L20" s="35"/>
      <c r="M20" s="30" t="s">
        <v>26</v>
      </c>
      <c r="N20" s="35"/>
      <c r="O20" s="204" t="s">
        <v>5</v>
      </c>
      <c r="P20" s="204"/>
      <c r="Q20" s="35"/>
      <c r="R20" s="36"/>
    </row>
    <row r="21" spans="2:18" s="1" customFormat="1" ht="18" customHeight="1" x14ac:dyDescent="0.3">
      <c r="B21" s="34"/>
      <c r="C21" s="35"/>
      <c r="D21" s="35"/>
      <c r="E21" s="28" t="s">
        <v>36</v>
      </c>
      <c r="F21" s="35"/>
      <c r="G21" s="35"/>
      <c r="H21" s="35"/>
      <c r="I21" s="35"/>
      <c r="J21" s="35"/>
      <c r="K21" s="35"/>
      <c r="L21" s="35"/>
      <c r="M21" s="30" t="s">
        <v>29</v>
      </c>
      <c r="N21" s="35"/>
      <c r="O21" s="204" t="s">
        <v>5</v>
      </c>
      <c r="P21" s="204"/>
      <c r="Q21" s="35"/>
      <c r="R21" s="36"/>
    </row>
    <row r="22" spans="2:18" s="1" customFormat="1" ht="6.95" customHeight="1" x14ac:dyDescent="0.3">
      <c r="B22" s="34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6"/>
    </row>
    <row r="23" spans="2:18" s="1" customFormat="1" ht="14.45" customHeight="1" x14ac:dyDescent="0.3">
      <c r="B23" s="34"/>
      <c r="C23" s="35"/>
      <c r="D23" s="30" t="s">
        <v>37</v>
      </c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6"/>
    </row>
    <row r="24" spans="2:18" s="1" customFormat="1" ht="16.5" customHeight="1" x14ac:dyDescent="0.3">
      <c r="B24" s="34"/>
      <c r="C24" s="35"/>
      <c r="D24" s="35"/>
      <c r="E24" s="211" t="s">
        <v>5</v>
      </c>
      <c r="F24" s="211"/>
      <c r="G24" s="211"/>
      <c r="H24" s="211"/>
      <c r="I24" s="211"/>
      <c r="J24" s="211"/>
      <c r="K24" s="211"/>
      <c r="L24" s="211"/>
      <c r="M24" s="35"/>
      <c r="N24" s="35"/>
      <c r="O24" s="35"/>
      <c r="P24" s="35"/>
      <c r="Q24" s="35"/>
      <c r="R24" s="36"/>
    </row>
    <row r="25" spans="2:18" s="1" customFormat="1" ht="6.95" customHeight="1" x14ac:dyDescent="0.3">
      <c r="B25" s="34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6"/>
    </row>
    <row r="26" spans="2:18" s="1" customFormat="1" ht="6.95" customHeight="1" x14ac:dyDescent="0.3">
      <c r="B26" s="34"/>
      <c r="C26" s="35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35"/>
      <c r="R26" s="36"/>
    </row>
    <row r="27" spans="2:18" s="1" customFormat="1" ht="14.45" customHeight="1" x14ac:dyDescent="0.3">
      <c r="B27" s="34"/>
      <c r="C27" s="35"/>
      <c r="D27" s="116" t="s">
        <v>116</v>
      </c>
      <c r="E27" s="35"/>
      <c r="F27" s="35"/>
      <c r="G27" s="35"/>
      <c r="H27" s="35"/>
      <c r="I27" s="35"/>
      <c r="J27" s="35"/>
      <c r="K27" s="35"/>
      <c r="L27" s="35"/>
      <c r="M27" s="212">
        <f>M88</f>
        <v>0</v>
      </c>
      <c r="N27" s="212"/>
      <c r="O27" s="212"/>
      <c r="P27" s="212"/>
      <c r="Q27" s="35"/>
      <c r="R27" s="36"/>
    </row>
    <row r="28" spans="2:18" s="1" customFormat="1" ht="15" x14ac:dyDescent="0.3">
      <c r="B28" s="34"/>
      <c r="C28" s="35"/>
      <c r="D28" s="35"/>
      <c r="E28" s="30" t="s">
        <v>39</v>
      </c>
      <c r="F28" s="35"/>
      <c r="G28" s="35"/>
      <c r="H28" s="35"/>
      <c r="I28" s="35"/>
      <c r="J28" s="35"/>
      <c r="K28" s="35"/>
      <c r="L28" s="35"/>
      <c r="M28" s="213">
        <f>H88</f>
        <v>0</v>
      </c>
      <c r="N28" s="213"/>
      <c r="O28" s="213"/>
      <c r="P28" s="213"/>
      <c r="Q28" s="35"/>
      <c r="R28" s="36"/>
    </row>
    <row r="29" spans="2:18" s="1" customFormat="1" ht="15" x14ac:dyDescent="0.3">
      <c r="B29" s="34"/>
      <c r="C29" s="35"/>
      <c r="D29" s="35"/>
      <c r="E29" s="30" t="s">
        <v>40</v>
      </c>
      <c r="F29" s="35"/>
      <c r="G29" s="35"/>
      <c r="H29" s="35"/>
      <c r="I29" s="35"/>
      <c r="J29" s="35"/>
      <c r="K29" s="35"/>
      <c r="L29" s="35"/>
      <c r="M29" s="213">
        <f>K88</f>
        <v>0</v>
      </c>
      <c r="N29" s="213"/>
      <c r="O29" s="213"/>
      <c r="P29" s="213"/>
      <c r="Q29" s="35"/>
      <c r="R29" s="36"/>
    </row>
    <row r="30" spans="2:18" s="1" customFormat="1" ht="14.45" customHeight="1" x14ac:dyDescent="0.3">
      <c r="B30" s="34"/>
      <c r="C30" s="35"/>
      <c r="D30" s="33" t="s">
        <v>102</v>
      </c>
      <c r="E30" s="35"/>
      <c r="F30" s="35"/>
      <c r="G30" s="35"/>
      <c r="H30" s="35"/>
      <c r="I30" s="35"/>
      <c r="J30" s="35"/>
      <c r="K30" s="35"/>
      <c r="L30" s="35"/>
      <c r="M30" s="212">
        <f>M102</f>
        <v>0</v>
      </c>
      <c r="N30" s="212"/>
      <c r="O30" s="212"/>
      <c r="P30" s="212"/>
      <c r="Q30" s="35"/>
      <c r="R30" s="36"/>
    </row>
    <row r="31" spans="2:18" s="1" customFormat="1" ht="6.95" customHeight="1" x14ac:dyDescent="0.3">
      <c r="B31" s="34"/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6"/>
    </row>
    <row r="32" spans="2:18" s="1" customFormat="1" ht="25.35" customHeight="1" x14ac:dyDescent="0.3">
      <c r="B32" s="34"/>
      <c r="C32" s="35"/>
      <c r="D32" s="117" t="s">
        <v>42</v>
      </c>
      <c r="E32" s="35"/>
      <c r="F32" s="35"/>
      <c r="G32" s="35"/>
      <c r="H32" s="35"/>
      <c r="I32" s="35"/>
      <c r="J32" s="35"/>
      <c r="K32" s="35"/>
      <c r="L32" s="35"/>
      <c r="M32" s="269">
        <f>ROUND(M27+M30,2)</f>
        <v>0</v>
      </c>
      <c r="N32" s="240"/>
      <c r="O32" s="240"/>
      <c r="P32" s="240"/>
      <c r="Q32" s="35"/>
      <c r="R32" s="36"/>
    </row>
    <row r="33" spans="2:18" s="1" customFormat="1" ht="6.95" customHeight="1" x14ac:dyDescent="0.3">
      <c r="B33" s="34"/>
      <c r="C33" s="35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35"/>
      <c r="R33" s="36"/>
    </row>
    <row r="34" spans="2:18" s="1" customFormat="1" ht="14.45" customHeight="1" x14ac:dyDescent="0.3">
      <c r="B34" s="34"/>
      <c r="C34" s="35"/>
      <c r="D34" s="41" t="s">
        <v>43</v>
      </c>
      <c r="E34" s="41" t="s">
        <v>44</v>
      </c>
      <c r="F34" s="42">
        <v>0.2</v>
      </c>
      <c r="G34" s="118" t="s">
        <v>45</v>
      </c>
      <c r="H34" s="270">
        <f>ROUND((((SUM(BE102:BE109)+SUM(BE127:BE188))+SUM(BE190:BE194))),2)</f>
        <v>0</v>
      </c>
      <c r="I34" s="240"/>
      <c r="J34" s="240"/>
      <c r="K34" s="35"/>
      <c r="L34" s="35"/>
      <c r="M34" s="270">
        <f>ROUND(((ROUND((SUM(BE102:BE109)+SUM(BE127:BE188)), 2)*F34)+SUM(BE190:BE194)*F34),2)</f>
        <v>0</v>
      </c>
      <c r="N34" s="240"/>
      <c r="O34" s="240"/>
      <c r="P34" s="240"/>
      <c r="Q34" s="35"/>
      <c r="R34" s="36"/>
    </row>
    <row r="35" spans="2:18" s="1" customFormat="1" ht="14.45" customHeight="1" x14ac:dyDescent="0.3">
      <c r="B35" s="34"/>
      <c r="C35" s="35"/>
      <c r="D35" s="35"/>
      <c r="E35" s="41" t="s">
        <v>46</v>
      </c>
      <c r="F35" s="42">
        <v>0.2</v>
      </c>
      <c r="G35" s="118" t="s">
        <v>45</v>
      </c>
      <c r="H35" s="270">
        <f>ROUND((((SUM(BF102:BF109)+SUM(BF127:BF188))+SUM(BF190:BF194))),2)</f>
        <v>0</v>
      </c>
      <c r="I35" s="240"/>
      <c r="J35" s="240"/>
      <c r="K35" s="35"/>
      <c r="L35" s="35"/>
      <c r="M35" s="270">
        <f>ROUND(((ROUND((SUM(BF102:BF109)+SUM(BF127:BF188)), 2)*F35)+SUM(BF190:BF194)*F35),2)</f>
        <v>0</v>
      </c>
      <c r="N35" s="240"/>
      <c r="O35" s="240"/>
      <c r="P35" s="240"/>
      <c r="Q35" s="35"/>
      <c r="R35" s="36"/>
    </row>
    <row r="36" spans="2:18" s="1" customFormat="1" ht="14.45" hidden="1" customHeight="1" x14ac:dyDescent="0.3">
      <c r="B36" s="34"/>
      <c r="C36" s="35"/>
      <c r="D36" s="35"/>
      <c r="E36" s="41" t="s">
        <v>47</v>
      </c>
      <c r="F36" s="42">
        <v>0.2</v>
      </c>
      <c r="G36" s="118" t="s">
        <v>45</v>
      </c>
      <c r="H36" s="270">
        <f>ROUND((((SUM(BG102:BG109)+SUM(BG127:BG188))+SUM(BG190:BG194))),2)</f>
        <v>0</v>
      </c>
      <c r="I36" s="240"/>
      <c r="J36" s="240"/>
      <c r="K36" s="35"/>
      <c r="L36" s="35"/>
      <c r="M36" s="270">
        <v>0</v>
      </c>
      <c r="N36" s="240"/>
      <c r="O36" s="240"/>
      <c r="P36" s="240"/>
      <c r="Q36" s="35"/>
      <c r="R36" s="36"/>
    </row>
    <row r="37" spans="2:18" s="1" customFormat="1" ht="14.45" hidden="1" customHeight="1" x14ac:dyDescent="0.3">
      <c r="B37" s="34"/>
      <c r="C37" s="35"/>
      <c r="D37" s="35"/>
      <c r="E37" s="41" t="s">
        <v>48</v>
      </c>
      <c r="F37" s="42">
        <v>0.2</v>
      </c>
      <c r="G37" s="118" t="s">
        <v>45</v>
      </c>
      <c r="H37" s="270">
        <f>ROUND((((SUM(BH102:BH109)+SUM(BH127:BH188))+SUM(BH190:BH194))),2)</f>
        <v>0</v>
      </c>
      <c r="I37" s="240"/>
      <c r="J37" s="240"/>
      <c r="K37" s="35"/>
      <c r="L37" s="35"/>
      <c r="M37" s="270">
        <v>0</v>
      </c>
      <c r="N37" s="240"/>
      <c r="O37" s="240"/>
      <c r="P37" s="240"/>
      <c r="Q37" s="35"/>
      <c r="R37" s="36"/>
    </row>
    <row r="38" spans="2:18" s="1" customFormat="1" ht="14.45" hidden="1" customHeight="1" x14ac:dyDescent="0.3">
      <c r="B38" s="34"/>
      <c r="C38" s="35"/>
      <c r="D38" s="35"/>
      <c r="E38" s="41" t="s">
        <v>49</v>
      </c>
      <c r="F38" s="42">
        <v>0</v>
      </c>
      <c r="G38" s="118" t="s">
        <v>45</v>
      </c>
      <c r="H38" s="270">
        <f>ROUND((((SUM(BI102:BI109)+SUM(BI127:BI188))+SUM(BI190:BI194))),2)</f>
        <v>0</v>
      </c>
      <c r="I38" s="240"/>
      <c r="J38" s="240"/>
      <c r="K38" s="35"/>
      <c r="L38" s="35"/>
      <c r="M38" s="270">
        <v>0</v>
      </c>
      <c r="N38" s="240"/>
      <c r="O38" s="240"/>
      <c r="P38" s="240"/>
      <c r="Q38" s="35"/>
      <c r="R38" s="36"/>
    </row>
    <row r="39" spans="2:18" s="1" customFormat="1" ht="6.95" customHeight="1" x14ac:dyDescent="0.3">
      <c r="B39" s="34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6"/>
    </row>
    <row r="40" spans="2:18" s="1" customFormat="1" ht="25.35" customHeight="1" x14ac:dyDescent="0.3">
      <c r="B40" s="34"/>
      <c r="C40" s="114"/>
      <c r="D40" s="119" t="s">
        <v>50</v>
      </c>
      <c r="E40" s="74"/>
      <c r="F40" s="74"/>
      <c r="G40" s="120" t="s">
        <v>51</v>
      </c>
      <c r="H40" s="121" t="s">
        <v>52</v>
      </c>
      <c r="I40" s="74"/>
      <c r="J40" s="74"/>
      <c r="K40" s="74"/>
      <c r="L40" s="271">
        <f>SUM(M32:M38)</f>
        <v>0</v>
      </c>
      <c r="M40" s="271"/>
      <c r="N40" s="271"/>
      <c r="O40" s="271"/>
      <c r="P40" s="272"/>
      <c r="Q40" s="114"/>
      <c r="R40" s="36"/>
    </row>
    <row r="41" spans="2:18" s="1" customFormat="1" ht="14.45" customHeight="1" x14ac:dyDescent="0.3">
      <c r="B41" s="34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  <c r="Q41" s="35"/>
      <c r="R41" s="36"/>
    </row>
    <row r="42" spans="2:18" s="1" customFormat="1" ht="14.45" customHeight="1" x14ac:dyDescent="0.3">
      <c r="B42" s="34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6"/>
    </row>
    <row r="43" spans="2:18" x14ac:dyDescent="0.3">
      <c r="B43" s="23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4"/>
    </row>
    <row r="44" spans="2:18" x14ac:dyDescent="0.3">
      <c r="B44" s="23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4"/>
    </row>
    <row r="45" spans="2:18" x14ac:dyDescent="0.3">
      <c r="B45" s="23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4"/>
    </row>
    <row r="46" spans="2:18" x14ac:dyDescent="0.3">
      <c r="B46" s="23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4"/>
    </row>
    <row r="47" spans="2:18" x14ac:dyDescent="0.3">
      <c r="B47" s="23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4"/>
    </row>
    <row r="48" spans="2:18" x14ac:dyDescent="0.3">
      <c r="B48" s="23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4"/>
    </row>
    <row r="49" spans="2:18" x14ac:dyDescent="0.3">
      <c r="B49" s="23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4"/>
    </row>
    <row r="50" spans="2:18" s="1" customFormat="1" ht="15" x14ac:dyDescent="0.3">
      <c r="B50" s="34"/>
      <c r="C50" s="35"/>
      <c r="D50" s="49" t="s">
        <v>53</v>
      </c>
      <c r="E50" s="50"/>
      <c r="F50" s="50"/>
      <c r="G50" s="50"/>
      <c r="H50" s="51"/>
      <c r="I50" s="35"/>
      <c r="J50" s="49" t="s">
        <v>54</v>
      </c>
      <c r="K50" s="50"/>
      <c r="L50" s="50"/>
      <c r="M50" s="50"/>
      <c r="N50" s="50"/>
      <c r="O50" s="50"/>
      <c r="P50" s="51"/>
      <c r="Q50" s="35"/>
      <c r="R50" s="36"/>
    </row>
    <row r="51" spans="2:18" x14ac:dyDescent="0.3">
      <c r="B51" s="23"/>
      <c r="C51" s="26"/>
      <c r="D51" s="52"/>
      <c r="E51" s="26"/>
      <c r="F51" s="26"/>
      <c r="G51" s="26"/>
      <c r="H51" s="53"/>
      <c r="I51" s="26"/>
      <c r="J51" s="52"/>
      <c r="K51" s="26"/>
      <c r="L51" s="26"/>
      <c r="M51" s="26"/>
      <c r="N51" s="26"/>
      <c r="O51" s="26"/>
      <c r="P51" s="53"/>
      <c r="Q51" s="26"/>
      <c r="R51" s="24"/>
    </row>
    <row r="52" spans="2:18" x14ac:dyDescent="0.3">
      <c r="B52" s="23"/>
      <c r="C52" s="26"/>
      <c r="D52" s="52"/>
      <c r="E52" s="26"/>
      <c r="F52" s="26"/>
      <c r="G52" s="26"/>
      <c r="H52" s="53"/>
      <c r="I52" s="26"/>
      <c r="J52" s="52"/>
      <c r="K52" s="26"/>
      <c r="L52" s="26"/>
      <c r="M52" s="26"/>
      <c r="N52" s="26"/>
      <c r="O52" s="26"/>
      <c r="P52" s="53"/>
      <c r="Q52" s="26"/>
      <c r="R52" s="24"/>
    </row>
    <row r="53" spans="2:18" x14ac:dyDescent="0.3">
      <c r="B53" s="23"/>
      <c r="C53" s="26"/>
      <c r="D53" s="52"/>
      <c r="E53" s="26"/>
      <c r="F53" s="26"/>
      <c r="G53" s="26"/>
      <c r="H53" s="53"/>
      <c r="I53" s="26"/>
      <c r="J53" s="52"/>
      <c r="K53" s="26"/>
      <c r="L53" s="26"/>
      <c r="M53" s="26"/>
      <c r="N53" s="26"/>
      <c r="O53" s="26"/>
      <c r="P53" s="53"/>
      <c r="Q53" s="26"/>
      <c r="R53" s="24"/>
    </row>
    <row r="54" spans="2:18" x14ac:dyDescent="0.3">
      <c r="B54" s="23"/>
      <c r="C54" s="26"/>
      <c r="D54" s="52"/>
      <c r="E54" s="26"/>
      <c r="F54" s="26"/>
      <c r="G54" s="26"/>
      <c r="H54" s="53"/>
      <c r="I54" s="26"/>
      <c r="J54" s="52"/>
      <c r="K54" s="26"/>
      <c r="L54" s="26"/>
      <c r="M54" s="26"/>
      <c r="N54" s="26"/>
      <c r="O54" s="26"/>
      <c r="P54" s="53"/>
      <c r="Q54" s="26"/>
      <c r="R54" s="24"/>
    </row>
    <row r="55" spans="2:18" x14ac:dyDescent="0.3">
      <c r="B55" s="23"/>
      <c r="C55" s="26"/>
      <c r="D55" s="52"/>
      <c r="E55" s="26"/>
      <c r="F55" s="26"/>
      <c r="G55" s="26"/>
      <c r="H55" s="53"/>
      <c r="I55" s="26"/>
      <c r="J55" s="52"/>
      <c r="K55" s="26"/>
      <c r="L55" s="26"/>
      <c r="M55" s="26"/>
      <c r="N55" s="26"/>
      <c r="O55" s="26"/>
      <c r="P55" s="53"/>
      <c r="Q55" s="26"/>
      <c r="R55" s="24"/>
    </row>
    <row r="56" spans="2:18" x14ac:dyDescent="0.3">
      <c r="B56" s="23"/>
      <c r="C56" s="26"/>
      <c r="D56" s="52"/>
      <c r="E56" s="26"/>
      <c r="F56" s="26"/>
      <c r="G56" s="26"/>
      <c r="H56" s="53"/>
      <c r="I56" s="26"/>
      <c r="J56" s="52"/>
      <c r="K56" s="26"/>
      <c r="L56" s="26"/>
      <c r="M56" s="26"/>
      <c r="N56" s="26"/>
      <c r="O56" s="26"/>
      <c r="P56" s="53"/>
      <c r="Q56" s="26"/>
      <c r="R56" s="24"/>
    </row>
    <row r="57" spans="2:18" x14ac:dyDescent="0.3">
      <c r="B57" s="23"/>
      <c r="C57" s="26"/>
      <c r="D57" s="52"/>
      <c r="E57" s="26"/>
      <c r="F57" s="26"/>
      <c r="G57" s="26"/>
      <c r="H57" s="53"/>
      <c r="I57" s="26"/>
      <c r="J57" s="52"/>
      <c r="K57" s="26"/>
      <c r="L57" s="26"/>
      <c r="M57" s="26"/>
      <c r="N57" s="26"/>
      <c r="O57" s="26"/>
      <c r="P57" s="53"/>
      <c r="Q57" s="26"/>
      <c r="R57" s="24"/>
    </row>
    <row r="58" spans="2:18" x14ac:dyDescent="0.3">
      <c r="B58" s="23"/>
      <c r="C58" s="26"/>
      <c r="D58" s="52"/>
      <c r="E58" s="26"/>
      <c r="F58" s="26"/>
      <c r="G58" s="26"/>
      <c r="H58" s="53"/>
      <c r="I58" s="26"/>
      <c r="J58" s="52"/>
      <c r="K58" s="26"/>
      <c r="L58" s="26"/>
      <c r="M58" s="26"/>
      <c r="N58" s="26"/>
      <c r="O58" s="26"/>
      <c r="P58" s="53"/>
      <c r="Q58" s="26"/>
      <c r="R58" s="24"/>
    </row>
    <row r="59" spans="2:18" s="1" customFormat="1" ht="15" x14ac:dyDescent="0.3">
      <c r="B59" s="34"/>
      <c r="C59" s="35"/>
      <c r="D59" s="54" t="s">
        <v>55</v>
      </c>
      <c r="E59" s="55"/>
      <c r="F59" s="55"/>
      <c r="G59" s="56" t="s">
        <v>56</v>
      </c>
      <c r="H59" s="57"/>
      <c r="I59" s="35"/>
      <c r="J59" s="54" t="s">
        <v>55</v>
      </c>
      <c r="K59" s="55"/>
      <c r="L59" s="55"/>
      <c r="M59" s="55"/>
      <c r="N59" s="56" t="s">
        <v>56</v>
      </c>
      <c r="O59" s="55"/>
      <c r="P59" s="57"/>
      <c r="Q59" s="35"/>
      <c r="R59" s="36"/>
    </row>
    <row r="60" spans="2:18" x14ac:dyDescent="0.3">
      <c r="B60" s="23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4"/>
    </row>
    <row r="61" spans="2:18" s="1" customFormat="1" ht="15" x14ac:dyDescent="0.3">
      <c r="B61" s="34"/>
      <c r="C61" s="35"/>
      <c r="D61" s="49" t="s">
        <v>57</v>
      </c>
      <c r="E61" s="50"/>
      <c r="F61" s="50"/>
      <c r="G61" s="50"/>
      <c r="H61" s="51"/>
      <c r="I61" s="35"/>
      <c r="J61" s="49" t="s">
        <v>58</v>
      </c>
      <c r="K61" s="50"/>
      <c r="L61" s="50"/>
      <c r="M61" s="50"/>
      <c r="N61" s="50"/>
      <c r="O61" s="50"/>
      <c r="P61" s="51"/>
      <c r="Q61" s="35"/>
      <c r="R61" s="36"/>
    </row>
    <row r="62" spans="2:18" x14ac:dyDescent="0.3">
      <c r="B62" s="23"/>
      <c r="C62" s="26"/>
      <c r="D62" s="52"/>
      <c r="E62" s="26"/>
      <c r="F62" s="26"/>
      <c r="G62" s="26"/>
      <c r="H62" s="53"/>
      <c r="I62" s="26"/>
      <c r="J62" s="52"/>
      <c r="K62" s="26"/>
      <c r="L62" s="26"/>
      <c r="M62" s="26"/>
      <c r="N62" s="26"/>
      <c r="O62" s="26"/>
      <c r="P62" s="53"/>
      <c r="Q62" s="26"/>
      <c r="R62" s="24"/>
    </row>
    <row r="63" spans="2:18" x14ac:dyDescent="0.3">
      <c r="B63" s="23"/>
      <c r="C63" s="26"/>
      <c r="D63" s="52"/>
      <c r="E63" s="26"/>
      <c r="F63" s="26"/>
      <c r="G63" s="26"/>
      <c r="H63" s="53"/>
      <c r="I63" s="26"/>
      <c r="J63" s="52"/>
      <c r="K63" s="26"/>
      <c r="L63" s="26"/>
      <c r="M63" s="26"/>
      <c r="N63" s="26"/>
      <c r="O63" s="26"/>
      <c r="P63" s="53"/>
      <c r="Q63" s="26"/>
      <c r="R63" s="24"/>
    </row>
    <row r="64" spans="2:18" x14ac:dyDescent="0.3">
      <c r="B64" s="23"/>
      <c r="C64" s="26"/>
      <c r="D64" s="52"/>
      <c r="E64" s="26"/>
      <c r="F64" s="26"/>
      <c r="G64" s="26"/>
      <c r="H64" s="53"/>
      <c r="I64" s="26"/>
      <c r="J64" s="52"/>
      <c r="K64" s="26"/>
      <c r="L64" s="26"/>
      <c r="M64" s="26"/>
      <c r="N64" s="26"/>
      <c r="O64" s="26"/>
      <c r="P64" s="53"/>
      <c r="Q64" s="26"/>
      <c r="R64" s="24"/>
    </row>
    <row r="65" spans="2:18" x14ac:dyDescent="0.3">
      <c r="B65" s="23"/>
      <c r="C65" s="26"/>
      <c r="D65" s="52"/>
      <c r="E65" s="26"/>
      <c r="F65" s="26"/>
      <c r="G65" s="26"/>
      <c r="H65" s="53"/>
      <c r="I65" s="26"/>
      <c r="J65" s="52"/>
      <c r="K65" s="26"/>
      <c r="L65" s="26"/>
      <c r="M65" s="26"/>
      <c r="N65" s="26"/>
      <c r="O65" s="26"/>
      <c r="P65" s="53"/>
      <c r="Q65" s="26"/>
      <c r="R65" s="24"/>
    </row>
    <row r="66" spans="2:18" x14ac:dyDescent="0.3">
      <c r="B66" s="23"/>
      <c r="C66" s="26"/>
      <c r="D66" s="52"/>
      <c r="E66" s="26"/>
      <c r="F66" s="26"/>
      <c r="G66" s="26"/>
      <c r="H66" s="53"/>
      <c r="I66" s="26"/>
      <c r="J66" s="52"/>
      <c r="K66" s="26"/>
      <c r="L66" s="26"/>
      <c r="M66" s="26"/>
      <c r="N66" s="26"/>
      <c r="O66" s="26"/>
      <c r="P66" s="53"/>
      <c r="Q66" s="26"/>
      <c r="R66" s="24"/>
    </row>
    <row r="67" spans="2:18" x14ac:dyDescent="0.3">
      <c r="B67" s="23"/>
      <c r="C67" s="26"/>
      <c r="D67" s="52"/>
      <c r="E67" s="26"/>
      <c r="F67" s="26"/>
      <c r="G67" s="26"/>
      <c r="H67" s="53"/>
      <c r="I67" s="26"/>
      <c r="J67" s="52"/>
      <c r="K67" s="26"/>
      <c r="L67" s="26"/>
      <c r="M67" s="26"/>
      <c r="N67" s="26"/>
      <c r="O67" s="26"/>
      <c r="P67" s="53"/>
      <c r="Q67" s="26"/>
      <c r="R67" s="24"/>
    </row>
    <row r="68" spans="2:18" x14ac:dyDescent="0.3">
      <c r="B68" s="23"/>
      <c r="C68" s="26"/>
      <c r="D68" s="52"/>
      <c r="E68" s="26"/>
      <c r="F68" s="26"/>
      <c r="G68" s="26"/>
      <c r="H68" s="53"/>
      <c r="I68" s="26"/>
      <c r="J68" s="52"/>
      <c r="K68" s="26"/>
      <c r="L68" s="26"/>
      <c r="M68" s="26"/>
      <c r="N68" s="26"/>
      <c r="O68" s="26"/>
      <c r="P68" s="53"/>
      <c r="Q68" s="26"/>
      <c r="R68" s="24"/>
    </row>
    <row r="69" spans="2:18" x14ac:dyDescent="0.3">
      <c r="B69" s="23"/>
      <c r="C69" s="26"/>
      <c r="D69" s="52"/>
      <c r="E69" s="26"/>
      <c r="F69" s="26"/>
      <c r="G69" s="26"/>
      <c r="H69" s="53"/>
      <c r="I69" s="26"/>
      <c r="J69" s="52"/>
      <c r="K69" s="26"/>
      <c r="L69" s="26"/>
      <c r="M69" s="26"/>
      <c r="N69" s="26"/>
      <c r="O69" s="26"/>
      <c r="P69" s="53"/>
      <c r="Q69" s="26"/>
      <c r="R69" s="24"/>
    </row>
    <row r="70" spans="2:18" s="1" customFormat="1" ht="15" x14ac:dyDescent="0.3">
      <c r="B70" s="34"/>
      <c r="C70" s="35"/>
      <c r="D70" s="54" t="s">
        <v>55</v>
      </c>
      <c r="E70" s="55"/>
      <c r="F70" s="55"/>
      <c r="G70" s="56" t="s">
        <v>56</v>
      </c>
      <c r="H70" s="57"/>
      <c r="I70" s="35"/>
      <c r="J70" s="54" t="s">
        <v>55</v>
      </c>
      <c r="K70" s="55"/>
      <c r="L70" s="55"/>
      <c r="M70" s="55"/>
      <c r="N70" s="56" t="s">
        <v>56</v>
      </c>
      <c r="O70" s="55"/>
      <c r="P70" s="57"/>
      <c r="Q70" s="35"/>
      <c r="R70" s="36"/>
    </row>
    <row r="71" spans="2:18" s="1" customFormat="1" ht="14.45" customHeight="1" x14ac:dyDescent="0.3">
      <c r="B71" s="58"/>
      <c r="C71" s="59"/>
      <c r="D71" s="59"/>
      <c r="E71" s="59"/>
      <c r="F71" s="59"/>
      <c r="G71" s="59"/>
      <c r="H71" s="59"/>
      <c r="I71" s="59"/>
      <c r="J71" s="59"/>
      <c r="K71" s="59"/>
      <c r="L71" s="59"/>
      <c r="M71" s="59"/>
      <c r="N71" s="59"/>
      <c r="O71" s="59"/>
      <c r="P71" s="59"/>
      <c r="Q71" s="59"/>
      <c r="R71" s="60"/>
    </row>
    <row r="75" spans="2:18" s="1" customFormat="1" ht="6.95" customHeight="1" x14ac:dyDescent="0.3">
      <c r="B75" s="61"/>
      <c r="C75" s="62"/>
      <c r="D75" s="62"/>
      <c r="E75" s="62"/>
      <c r="F75" s="62"/>
      <c r="G75" s="62"/>
      <c r="H75" s="62"/>
      <c r="I75" s="62"/>
      <c r="J75" s="62"/>
      <c r="K75" s="62"/>
      <c r="L75" s="62"/>
      <c r="M75" s="62"/>
      <c r="N75" s="62"/>
      <c r="O75" s="62"/>
      <c r="P75" s="62"/>
      <c r="Q75" s="62"/>
      <c r="R75" s="63"/>
    </row>
    <row r="76" spans="2:18" s="1" customFormat="1" ht="36.950000000000003" customHeight="1" x14ac:dyDescent="0.3">
      <c r="B76" s="34"/>
      <c r="C76" s="200" t="s">
        <v>117</v>
      </c>
      <c r="D76" s="201"/>
      <c r="E76" s="201"/>
      <c r="F76" s="201"/>
      <c r="G76" s="201"/>
      <c r="H76" s="201"/>
      <c r="I76" s="201"/>
      <c r="J76" s="201"/>
      <c r="K76" s="201"/>
      <c r="L76" s="201"/>
      <c r="M76" s="201"/>
      <c r="N76" s="201"/>
      <c r="O76" s="201"/>
      <c r="P76" s="201"/>
      <c r="Q76" s="201"/>
      <c r="R76" s="36"/>
    </row>
    <row r="77" spans="2:18" s="1" customFormat="1" ht="6.95" customHeight="1" x14ac:dyDescent="0.3">
      <c r="B77" s="34"/>
      <c r="C77" s="35"/>
      <c r="D77" s="35"/>
      <c r="E77" s="35"/>
      <c r="F77" s="35"/>
      <c r="G77" s="35"/>
      <c r="H77" s="35"/>
      <c r="I77" s="35"/>
      <c r="J77" s="35"/>
      <c r="K77" s="35"/>
      <c r="L77" s="35"/>
      <c r="M77" s="35"/>
      <c r="N77" s="35"/>
      <c r="O77" s="35"/>
      <c r="P77" s="35"/>
      <c r="Q77" s="35"/>
      <c r="R77" s="36"/>
    </row>
    <row r="78" spans="2:18" s="1" customFormat="1" ht="30" customHeight="1" x14ac:dyDescent="0.3">
      <c r="B78" s="34"/>
      <c r="C78" s="30" t="s">
        <v>18</v>
      </c>
      <c r="D78" s="35"/>
      <c r="E78" s="35"/>
      <c r="F78" s="241" t="str">
        <f>F6</f>
        <v>ZŠ Bakossova 5,  Banská Bystrica - Stavebné úpravy</v>
      </c>
      <c r="G78" s="242"/>
      <c r="H78" s="242"/>
      <c r="I78" s="242"/>
      <c r="J78" s="242"/>
      <c r="K78" s="242"/>
      <c r="L78" s="242"/>
      <c r="M78" s="242"/>
      <c r="N78" s="242"/>
      <c r="O78" s="242"/>
      <c r="P78" s="242"/>
      <c r="Q78" s="35"/>
      <c r="R78" s="36"/>
    </row>
    <row r="79" spans="2:18" s="1" customFormat="1" ht="36.950000000000003" customHeight="1" x14ac:dyDescent="0.3">
      <c r="B79" s="34"/>
      <c r="C79" s="68" t="s">
        <v>114</v>
      </c>
      <c r="D79" s="35"/>
      <c r="E79" s="35"/>
      <c r="F79" s="225" t="str">
        <f>F7</f>
        <v>3 -  Učebňa 20- IKT</v>
      </c>
      <c r="G79" s="240"/>
      <c r="H79" s="240"/>
      <c r="I79" s="240"/>
      <c r="J79" s="240"/>
      <c r="K79" s="240"/>
      <c r="L79" s="240"/>
      <c r="M79" s="240"/>
      <c r="N79" s="240"/>
      <c r="O79" s="240"/>
      <c r="P79" s="240"/>
      <c r="Q79" s="35"/>
      <c r="R79" s="36"/>
    </row>
    <row r="80" spans="2:18" s="1" customFormat="1" ht="6.95" customHeight="1" x14ac:dyDescent="0.3">
      <c r="B80" s="34"/>
      <c r="C80" s="35"/>
      <c r="D80" s="35"/>
      <c r="E80" s="35"/>
      <c r="F80" s="35"/>
      <c r="G80" s="35"/>
      <c r="H80" s="35"/>
      <c r="I80" s="35"/>
      <c r="J80" s="35"/>
      <c r="K80" s="35"/>
      <c r="L80" s="35"/>
      <c r="M80" s="35"/>
      <c r="N80" s="35"/>
      <c r="O80" s="35"/>
      <c r="P80" s="35"/>
      <c r="Q80" s="35"/>
      <c r="R80" s="36"/>
    </row>
    <row r="81" spans="2:47" s="1" customFormat="1" ht="18" customHeight="1" x14ac:dyDescent="0.3">
      <c r="B81" s="34"/>
      <c r="C81" s="30" t="s">
        <v>22</v>
      </c>
      <c r="D81" s="35"/>
      <c r="E81" s="35"/>
      <c r="F81" s="28" t="str">
        <f>F9</f>
        <v xml:space="preserve"> </v>
      </c>
      <c r="G81" s="35"/>
      <c r="H81" s="35"/>
      <c r="I81" s="35"/>
      <c r="J81" s="35"/>
      <c r="K81" s="30" t="s">
        <v>24</v>
      </c>
      <c r="L81" s="35"/>
      <c r="M81" s="243">
        <f>IF(O9="","",O9)</f>
        <v>44277</v>
      </c>
      <c r="N81" s="243"/>
      <c r="O81" s="243"/>
      <c r="P81" s="243"/>
      <c r="Q81" s="35"/>
      <c r="R81" s="36"/>
    </row>
    <row r="82" spans="2:47" s="1" customFormat="1" ht="6.95" customHeight="1" x14ac:dyDescent="0.3">
      <c r="B82" s="34"/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6"/>
    </row>
    <row r="83" spans="2:47" s="1" customFormat="1" ht="15" x14ac:dyDescent="0.3">
      <c r="B83" s="34"/>
      <c r="C83" s="30" t="s">
        <v>25</v>
      </c>
      <c r="D83" s="35"/>
      <c r="E83" s="35"/>
      <c r="F83" s="28" t="str">
        <f>E12</f>
        <v>Mesto Banská Bystrica</v>
      </c>
      <c r="G83" s="35"/>
      <c r="H83" s="35"/>
      <c r="I83" s="35"/>
      <c r="J83" s="35"/>
      <c r="K83" s="30" t="s">
        <v>33</v>
      </c>
      <c r="L83" s="35"/>
      <c r="M83" s="204" t="str">
        <f>E18</f>
        <v xml:space="preserve"> </v>
      </c>
      <c r="N83" s="204"/>
      <c r="O83" s="204"/>
      <c r="P83" s="204"/>
      <c r="Q83" s="204"/>
      <c r="R83" s="36"/>
    </row>
    <row r="84" spans="2:47" s="1" customFormat="1" ht="14.45" customHeight="1" x14ac:dyDescent="0.3">
      <c r="B84" s="34"/>
      <c r="C84" s="30" t="s">
        <v>31</v>
      </c>
      <c r="D84" s="35"/>
      <c r="E84" s="35"/>
      <c r="F84" s="28" t="str">
        <f>IF(E15="","",E15)</f>
        <v>Vyplň údaj</v>
      </c>
      <c r="G84" s="35"/>
      <c r="H84" s="35"/>
      <c r="I84" s="35"/>
      <c r="J84" s="35"/>
      <c r="K84" s="30" t="s">
        <v>35</v>
      </c>
      <c r="L84" s="35"/>
      <c r="M84" s="204" t="str">
        <f>E21</f>
        <v xml:space="preserve">Paprčka </v>
      </c>
      <c r="N84" s="204"/>
      <c r="O84" s="204"/>
      <c r="P84" s="204"/>
      <c r="Q84" s="204"/>
      <c r="R84" s="36"/>
    </row>
    <row r="85" spans="2:47" s="1" customFormat="1" ht="10.35" customHeight="1" x14ac:dyDescent="0.3">
      <c r="B85" s="34"/>
      <c r="C85" s="35"/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6"/>
    </row>
    <row r="86" spans="2:47" s="1" customFormat="1" ht="29.25" customHeight="1" x14ac:dyDescent="0.3">
      <c r="B86" s="34"/>
      <c r="C86" s="273" t="s">
        <v>118</v>
      </c>
      <c r="D86" s="274"/>
      <c r="E86" s="274"/>
      <c r="F86" s="274"/>
      <c r="G86" s="274"/>
      <c r="H86" s="273" t="s">
        <v>119</v>
      </c>
      <c r="I86" s="275"/>
      <c r="J86" s="275"/>
      <c r="K86" s="273" t="s">
        <v>120</v>
      </c>
      <c r="L86" s="274"/>
      <c r="M86" s="273" t="s">
        <v>121</v>
      </c>
      <c r="N86" s="274"/>
      <c r="O86" s="274"/>
      <c r="P86" s="274"/>
      <c r="Q86" s="274"/>
      <c r="R86" s="36"/>
    </row>
    <row r="87" spans="2:47" s="1" customFormat="1" ht="10.35" customHeight="1" x14ac:dyDescent="0.3">
      <c r="B87" s="34"/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6"/>
    </row>
    <row r="88" spans="2:47" s="1" customFormat="1" ht="29.25" customHeight="1" x14ac:dyDescent="0.3">
      <c r="B88" s="34"/>
      <c r="C88" s="122" t="s">
        <v>122</v>
      </c>
      <c r="D88" s="35"/>
      <c r="E88" s="35"/>
      <c r="F88" s="35"/>
      <c r="G88" s="35"/>
      <c r="H88" s="193">
        <f>W127</f>
        <v>0</v>
      </c>
      <c r="I88" s="240"/>
      <c r="J88" s="240"/>
      <c r="K88" s="193">
        <f>X127</f>
        <v>0</v>
      </c>
      <c r="L88" s="240"/>
      <c r="M88" s="193">
        <f>M127</f>
        <v>0</v>
      </c>
      <c r="N88" s="279"/>
      <c r="O88" s="279"/>
      <c r="P88" s="279"/>
      <c r="Q88" s="279"/>
      <c r="R88" s="36"/>
      <c r="AU88" s="19" t="s">
        <v>123</v>
      </c>
    </row>
    <row r="89" spans="2:47" s="6" customFormat="1" ht="24.95" customHeight="1" x14ac:dyDescent="0.3">
      <c r="B89" s="123"/>
      <c r="C89" s="124"/>
      <c r="D89" s="125" t="s">
        <v>124</v>
      </c>
      <c r="E89" s="124"/>
      <c r="F89" s="124"/>
      <c r="G89" s="124"/>
      <c r="H89" s="277">
        <f>W128</f>
        <v>0</v>
      </c>
      <c r="I89" s="278"/>
      <c r="J89" s="278"/>
      <c r="K89" s="277">
        <f>X128</f>
        <v>0</v>
      </c>
      <c r="L89" s="278"/>
      <c r="M89" s="277">
        <f>M128</f>
        <v>0</v>
      </c>
      <c r="N89" s="278"/>
      <c r="O89" s="278"/>
      <c r="P89" s="278"/>
      <c r="Q89" s="278"/>
      <c r="R89" s="126"/>
    </row>
    <row r="90" spans="2:47" s="7" customFormat="1" ht="19.899999999999999" customHeight="1" x14ac:dyDescent="0.3">
      <c r="B90" s="127"/>
      <c r="C90" s="128"/>
      <c r="D90" s="102" t="s">
        <v>407</v>
      </c>
      <c r="E90" s="128"/>
      <c r="F90" s="128"/>
      <c r="G90" s="128"/>
      <c r="H90" s="191">
        <f>W129</f>
        <v>0</v>
      </c>
      <c r="I90" s="276"/>
      <c r="J90" s="276"/>
      <c r="K90" s="191">
        <f>X129</f>
        <v>0</v>
      </c>
      <c r="L90" s="276"/>
      <c r="M90" s="191">
        <f>M129</f>
        <v>0</v>
      </c>
      <c r="N90" s="276"/>
      <c r="O90" s="276"/>
      <c r="P90" s="276"/>
      <c r="Q90" s="276"/>
      <c r="R90" s="129"/>
    </row>
    <row r="91" spans="2:47" s="7" customFormat="1" ht="19.899999999999999" customHeight="1" x14ac:dyDescent="0.3">
      <c r="B91" s="127"/>
      <c r="C91" s="128"/>
      <c r="D91" s="102" t="s">
        <v>408</v>
      </c>
      <c r="E91" s="128"/>
      <c r="F91" s="128"/>
      <c r="G91" s="128"/>
      <c r="H91" s="191">
        <f>W131</f>
        <v>0</v>
      </c>
      <c r="I91" s="276"/>
      <c r="J91" s="276"/>
      <c r="K91" s="191">
        <f>X131</f>
        <v>0</v>
      </c>
      <c r="L91" s="276"/>
      <c r="M91" s="191">
        <f>M131</f>
        <v>0</v>
      </c>
      <c r="N91" s="276"/>
      <c r="O91" s="276"/>
      <c r="P91" s="276"/>
      <c r="Q91" s="276"/>
      <c r="R91" s="129"/>
    </row>
    <row r="92" spans="2:47" s="7" customFormat="1" ht="19.899999999999999" customHeight="1" x14ac:dyDescent="0.3">
      <c r="B92" s="127"/>
      <c r="C92" s="128"/>
      <c r="D92" s="102" t="s">
        <v>409</v>
      </c>
      <c r="E92" s="128"/>
      <c r="F92" s="128"/>
      <c r="G92" s="128"/>
      <c r="H92" s="191">
        <f>W134</f>
        <v>0</v>
      </c>
      <c r="I92" s="276"/>
      <c r="J92" s="276"/>
      <c r="K92" s="191">
        <f>X134</f>
        <v>0</v>
      </c>
      <c r="L92" s="276"/>
      <c r="M92" s="191">
        <f>M134</f>
        <v>0</v>
      </c>
      <c r="N92" s="276"/>
      <c r="O92" s="276"/>
      <c r="P92" s="276"/>
      <c r="Q92" s="276"/>
      <c r="R92" s="129"/>
    </row>
    <row r="93" spans="2:47" s="6" customFormat="1" ht="24.95" customHeight="1" x14ac:dyDescent="0.3">
      <c r="B93" s="123"/>
      <c r="C93" s="124"/>
      <c r="D93" s="125" t="s">
        <v>410</v>
      </c>
      <c r="E93" s="124"/>
      <c r="F93" s="124"/>
      <c r="G93" s="124"/>
      <c r="H93" s="277">
        <f>W136</f>
        <v>0</v>
      </c>
      <c r="I93" s="278"/>
      <c r="J93" s="278"/>
      <c r="K93" s="277">
        <f>X136</f>
        <v>0</v>
      </c>
      <c r="L93" s="278"/>
      <c r="M93" s="277">
        <f>M136</f>
        <v>0</v>
      </c>
      <c r="N93" s="278"/>
      <c r="O93" s="278"/>
      <c r="P93" s="278"/>
      <c r="Q93" s="278"/>
      <c r="R93" s="126"/>
    </row>
    <row r="94" spans="2:47" s="7" customFormat="1" ht="19.899999999999999" customHeight="1" x14ac:dyDescent="0.3">
      <c r="B94" s="127"/>
      <c r="C94" s="128"/>
      <c r="D94" s="102" t="s">
        <v>411</v>
      </c>
      <c r="E94" s="128"/>
      <c r="F94" s="128"/>
      <c r="G94" s="128"/>
      <c r="H94" s="191">
        <f>W137</f>
        <v>0</v>
      </c>
      <c r="I94" s="276"/>
      <c r="J94" s="276"/>
      <c r="K94" s="191">
        <f>X137</f>
        <v>0</v>
      </c>
      <c r="L94" s="276"/>
      <c r="M94" s="191">
        <f>M137</f>
        <v>0</v>
      </c>
      <c r="N94" s="276"/>
      <c r="O94" s="276"/>
      <c r="P94" s="276"/>
      <c r="Q94" s="276"/>
      <c r="R94" s="129"/>
    </row>
    <row r="95" spans="2:47" s="7" customFormat="1" ht="14.85" customHeight="1" x14ac:dyDescent="0.3">
      <c r="B95" s="127"/>
      <c r="C95" s="128"/>
      <c r="D95" s="102" t="s">
        <v>412</v>
      </c>
      <c r="E95" s="128"/>
      <c r="F95" s="128"/>
      <c r="G95" s="128"/>
      <c r="H95" s="191">
        <f>W138</f>
        <v>0</v>
      </c>
      <c r="I95" s="276"/>
      <c r="J95" s="276"/>
      <c r="K95" s="191">
        <f>X138</f>
        <v>0</v>
      </c>
      <c r="L95" s="276"/>
      <c r="M95" s="191">
        <f>M138</f>
        <v>0</v>
      </c>
      <c r="N95" s="276"/>
      <c r="O95" s="276"/>
      <c r="P95" s="276"/>
      <c r="Q95" s="276"/>
      <c r="R95" s="129"/>
    </row>
    <row r="96" spans="2:47" s="7" customFormat="1" ht="14.85" customHeight="1" x14ac:dyDescent="0.3">
      <c r="B96" s="127"/>
      <c r="C96" s="128"/>
      <c r="D96" s="102" t="s">
        <v>413</v>
      </c>
      <c r="E96" s="128"/>
      <c r="F96" s="128"/>
      <c r="G96" s="128"/>
      <c r="H96" s="191">
        <f>W154</f>
        <v>0</v>
      </c>
      <c r="I96" s="276"/>
      <c r="J96" s="276"/>
      <c r="K96" s="191">
        <f>X154</f>
        <v>0</v>
      </c>
      <c r="L96" s="276"/>
      <c r="M96" s="191">
        <f>M154</f>
        <v>0</v>
      </c>
      <c r="N96" s="276"/>
      <c r="O96" s="276"/>
      <c r="P96" s="276"/>
      <c r="Q96" s="276"/>
      <c r="R96" s="129"/>
    </row>
    <row r="97" spans="2:65" s="7" customFormat="1" ht="21.75" customHeight="1" x14ac:dyDescent="0.3">
      <c r="B97" s="127"/>
      <c r="C97" s="128"/>
      <c r="D97" s="102" t="s">
        <v>132</v>
      </c>
      <c r="E97" s="128"/>
      <c r="F97" s="128"/>
      <c r="G97" s="128"/>
      <c r="H97" s="191">
        <f>W155</f>
        <v>0</v>
      </c>
      <c r="I97" s="276"/>
      <c r="J97" s="276"/>
      <c r="K97" s="191">
        <f>X155</f>
        <v>0</v>
      </c>
      <c r="L97" s="276"/>
      <c r="M97" s="191">
        <f>M155</f>
        <v>0</v>
      </c>
      <c r="N97" s="276"/>
      <c r="O97" s="276"/>
      <c r="P97" s="276"/>
      <c r="Q97" s="276"/>
      <c r="R97" s="129"/>
    </row>
    <row r="98" spans="2:65" s="6" customFormat="1" ht="24.95" customHeight="1" x14ac:dyDescent="0.3">
      <c r="B98" s="123"/>
      <c r="C98" s="124"/>
      <c r="D98" s="125" t="s">
        <v>133</v>
      </c>
      <c r="E98" s="124"/>
      <c r="F98" s="124"/>
      <c r="G98" s="124"/>
      <c r="H98" s="277">
        <f>W159</f>
        <v>0</v>
      </c>
      <c r="I98" s="278"/>
      <c r="J98" s="278"/>
      <c r="K98" s="277">
        <f>X159</f>
        <v>0</v>
      </c>
      <c r="L98" s="278"/>
      <c r="M98" s="277">
        <f>M159</f>
        <v>0</v>
      </c>
      <c r="N98" s="278"/>
      <c r="O98" s="278"/>
      <c r="P98" s="278"/>
      <c r="Q98" s="278"/>
      <c r="R98" s="126"/>
    </row>
    <row r="99" spans="2:65" s="7" customFormat="1" ht="19.899999999999999" customHeight="1" x14ac:dyDescent="0.3">
      <c r="B99" s="127"/>
      <c r="C99" s="128"/>
      <c r="D99" s="102" t="s">
        <v>134</v>
      </c>
      <c r="E99" s="128"/>
      <c r="F99" s="128"/>
      <c r="G99" s="128"/>
      <c r="H99" s="191">
        <f>W160</f>
        <v>0</v>
      </c>
      <c r="I99" s="276"/>
      <c r="J99" s="276"/>
      <c r="K99" s="191">
        <f>X160</f>
        <v>0</v>
      </c>
      <c r="L99" s="276"/>
      <c r="M99" s="191">
        <f>M160</f>
        <v>0</v>
      </c>
      <c r="N99" s="276"/>
      <c r="O99" s="276"/>
      <c r="P99" s="276"/>
      <c r="Q99" s="276"/>
      <c r="R99" s="129"/>
    </row>
    <row r="100" spans="2:65" s="6" customFormat="1" ht="21.75" customHeight="1" x14ac:dyDescent="0.35">
      <c r="B100" s="123"/>
      <c r="C100" s="124"/>
      <c r="D100" s="125" t="s">
        <v>135</v>
      </c>
      <c r="E100" s="124"/>
      <c r="F100" s="124"/>
      <c r="G100" s="124"/>
      <c r="H100" s="248">
        <f>W189</f>
        <v>0</v>
      </c>
      <c r="I100" s="278"/>
      <c r="J100" s="278"/>
      <c r="K100" s="248">
        <f>X189</f>
        <v>0</v>
      </c>
      <c r="L100" s="278"/>
      <c r="M100" s="248">
        <f>M189</f>
        <v>0</v>
      </c>
      <c r="N100" s="278"/>
      <c r="O100" s="278"/>
      <c r="P100" s="278"/>
      <c r="Q100" s="278"/>
      <c r="R100" s="126"/>
    </row>
    <row r="101" spans="2:65" s="1" customFormat="1" ht="21.75" customHeight="1" x14ac:dyDescent="0.3">
      <c r="B101" s="34"/>
      <c r="C101" s="35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6"/>
    </row>
    <row r="102" spans="2:65" s="1" customFormat="1" ht="29.25" customHeight="1" x14ac:dyDescent="0.3">
      <c r="B102" s="34"/>
      <c r="C102" s="122" t="s">
        <v>136</v>
      </c>
      <c r="D102" s="35"/>
      <c r="E102" s="35"/>
      <c r="F102" s="35"/>
      <c r="G102" s="35"/>
      <c r="H102" s="35"/>
      <c r="I102" s="35"/>
      <c r="J102" s="35"/>
      <c r="K102" s="35"/>
      <c r="L102" s="35"/>
      <c r="M102" s="279">
        <f>ROUND(M103+M104+M105+M106+M107+M108,2)</f>
        <v>0</v>
      </c>
      <c r="N102" s="280"/>
      <c r="O102" s="280"/>
      <c r="P102" s="280"/>
      <c r="Q102" s="280"/>
      <c r="R102" s="36"/>
      <c r="T102" s="130"/>
      <c r="U102" s="131" t="s">
        <v>43</v>
      </c>
    </row>
    <row r="103" spans="2:65" s="1" customFormat="1" ht="18" customHeight="1" x14ac:dyDescent="0.3">
      <c r="B103" s="132"/>
      <c r="C103" s="133"/>
      <c r="D103" s="223" t="s">
        <v>137</v>
      </c>
      <c r="E103" s="237"/>
      <c r="F103" s="237"/>
      <c r="G103" s="237"/>
      <c r="H103" s="237"/>
      <c r="I103" s="133"/>
      <c r="J103" s="133"/>
      <c r="K103" s="133"/>
      <c r="L103" s="133"/>
      <c r="M103" s="196">
        <f>ROUND(M88*T103,2)</f>
        <v>0</v>
      </c>
      <c r="N103" s="281"/>
      <c r="O103" s="281"/>
      <c r="P103" s="281"/>
      <c r="Q103" s="281"/>
      <c r="R103" s="135"/>
      <c r="S103" s="136"/>
      <c r="T103" s="137"/>
      <c r="U103" s="138" t="s">
        <v>46</v>
      </c>
      <c r="V103" s="136"/>
      <c r="W103" s="136"/>
      <c r="X103" s="136"/>
      <c r="Y103" s="136"/>
      <c r="Z103" s="136"/>
      <c r="AA103" s="136"/>
      <c r="AB103" s="136"/>
      <c r="AC103" s="136"/>
      <c r="AD103" s="136"/>
      <c r="AE103" s="136"/>
      <c r="AF103" s="136"/>
      <c r="AG103" s="136"/>
      <c r="AH103" s="136"/>
      <c r="AI103" s="136"/>
      <c r="AJ103" s="136"/>
      <c r="AK103" s="136"/>
      <c r="AL103" s="136"/>
      <c r="AM103" s="136"/>
      <c r="AN103" s="136"/>
      <c r="AO103" s="136"/>
      <c r="AP103" s="136"/>
      <c r="AQ103" s="136"/>
      <c r="AR103" s="136"/>
      <c r="AS103" s="136"/>
      <c r="AT103" s="136"/>
      <c r="AU103" s="136"/>
      <c r="AV103" s="136"/>
      <c r="AW103" s="136"/>
      <c r="AX103" s="136"/>
      <c r="AY103" s="139" t="s">
        <v>138</v>
      </c>
      <c r="AZ103" s="136"/>
      <c r="BA103" s="136"/>
      <c r="BB103" s="136"/>
      <c r="BC103" s="136"/>
      <c r="BD103" s="136"/>
      <c r="BE103" s="140">
        <f t="shared" ref="BE103:BE108" si="0">IF(U103="základná",M103,0)</f>
        <v>0</v>
      </c>
      <c r="BF103" s="140">
        <f t="shared" ref="BF103:BF108" si="1">IF(U103="znížená",M103,0)</f>
        <v>0</v>
      </c>
      <c r="BG103" s="140">
        <f t="shared" ref="BG103:BG108" si="2">IF(U103="zákl. prenesená",M103,0)</f>
        <v>0</v>
      </c>
      <c r="BH103" s="140">
        <f t="shared" ref="BH103:BH108" si="3">IF(U103="zníž. prenesená",M103,0)</f>
        <v>0</v>
      </c>
      <c r="BI103" s="140">
        <f t="shared" ref="BI103:BI108" si="4">IF(U103="nulová",M103,0)</f>
        <v>0</v>
      </c>
      <c r="BJ103" s="139" t="s">
        <v>90</v>
      </c>
      <c r="BK103" s="136"/>
      <c r="BL103" s="136"/>
      <c r="BM103" s="136"/>
    </row>
    <row r="104" spans="2:65" s="1" customFormat="1" ht="18" customHeight="1" x14ac:dyDescent="0.3">
      <c r="B104" s="132"/>
      <c r="C104" s="133"/>
      <c r="D104" s="223" t="s">
        <v>139</v>
      </c>
      <c r="E104" s="237"/>
      <c r="F104" s="237"/>
      <c r="G104" s="237"/>
      <c r="H104" s="237"/>
      <c r="I104" s="133"/>
      <c r="J104" s="133"/>
      <c r="K104" s="133"/>
      <c r="L104" s="133"/>
      <c r="M104" s="196">
        <f>ROUND(M88*T104,2)</f>
        <v>0</v>
      </c>
      <c r="N104" s="281"/>
      <c r="O104" s="281"/>
      <c r="P104" s="281"/>
      <c r="Q104" s="281"/>
      <c r="R104" s="135"/>
      <c r="S104" s="136"/>
      <c r="T104" s="137"/>
      <c r="U104" s="138" t="s">
        <v>46</v>
      </c>
      <c r="V104" s="136"/>
      <c r="W104" s="136"/>
      <c r="X104" s="136"/>
      <c r="Y104" s="136"/>
      <c r="Z104" s="136"/>
      <c r="AA104" s="136"/>
      <c r="AB104" s="136"/>
      <c r="AC104" s="136"/>
      <c r="AD104" s="136"/>
      <c r="AE104" s="136"/>
      <c r="AF104" s="136"/>
      <c r="AG104" s="136"/>
      <c r="AH104" s="136"/>
      <c r="AI104" s="136"/>
      <c r="AJ104" s="136"/>
      <c r="AK104" s="136"/>
      <c r="AL104" s="136"/>
      <c r="AM104" s="136"/>
      <c r="AN104" s="136"/>
      <c r="AO104" s="136"/>
      <c r="AP104" s="136"/>
      <c r="AQ104" s="136"/>
      <c r="AR104" s="136"/>
      <c r="AS104" s="136"/>
      <c r="AT104" s="136"/>
      <c r="AU104" s="136"/>
      <c r="AV104" s="136"/>
      <c r="AW104" s="136"/>
      <c r="AX104" s="136"/>
      <c r="AY104" s="139" t="s">
        <v>138</v>
      </c>
      <c r="AZ104" s="136"/>
      <c r="BA104" s="136"/>
      <c r="BB104" s="136"/>
      <c r="BC104" s="136"/>
      <c r="BD104" s="136"/>
      <c r="BE104" s="140">
        <f t="shared" si="0"/>
        <v>0</v>
      </c>
      <c r="BF104" s="140">
        <f t="shared" si="1"/>
        <v>0</v>
      </c>
      <c r="BG104" s="140">
        <f t="shared" si="2"/>
        <v>0</v>
      </c>
      <c r="BH104" s="140">
        <f t="shared" si="3"/>
        <v>0</v>
      </c>
      <c r="BI104" s="140">
        <f t="shared" si="4"/>
        <v>0</v>
      </c>
      <c r="BJ104" s="139" t="s">
        <v>90</v>
      </c>
      <c r="BK104" s="136"/>
      <c r="BL104" s="136"/>
      <c r="BM104" s="136"/>
    </row>
    <row r="105" spans="2:65" s="1" customFormat="1" ht="18" customHeight="1" x14ac:dyDescent="0.3">
      <c r="B105" s="132"/>
      <c r="C105" s="133"/>
      <c r="D105" s="223" t="s">
        <v>140</v>
      </c>
      <c r="E105" s="237"/>
      <c r="F105" s="237"/>
      <c r="G105" s="237"/>
      <c r="H105" s="237"/>
      <c r="I105" s="133"/>
      <c r="J105" s="133"/>
      <c r="K105" s="133"/>
      <c r="L105" s="133"/>
      <c r="M105" s="196">
        <f>ROUND(M88*T105,2)</f>
        <v>0</v>
      </c>
      <c r="N105" s="281"/>
      <c r="O105" s="281"/>
      <c r="P105" s="281"/>
      <c r="Q105" s="281"/>
      <c r="R105" s="135"/>
      <c r="S105" s="136"/>
      <c r="T105" s="137"/>
      <c r="U105" s="138" t="s">
        <v>46</v>
      </c>
      <c r="V105" s="136"/>
      <c r="W105" s="136"/>
      <c r="X105" s="136"/>
      <c r="Y105" s="136"/>
      <c r="Z105" s="136"/>
      <c r="AA105" s="136"/>
      <c r="AB105" s="136"/>
      <c r="AC105" s="136"/>
      <c r="AD105" s="136"/>
      <c r="AE105" s="136"/>
      <c r="AF105" s="136"/>
      <c r="AG105" s="136"/>
      <c r="AH105" s="136"/>
      <c r="AI105" s="136"/>
      <c r="AJ105" s="136"/>
      <c r="AK105" s="136"/>
      <c r="AL105" s="136"/>
      <c r="AM105" s="136"/>
      <c r="AN105" s="136"/>
      <c r="AO105" s="136"/>
      <c r="AP105" s="136"/>
      <c r="AQ105" s="136"/>
      <c r="AR105" s="136"/>
      <c r="AS105" s="136"/>
      <c r="AT105" s="136"/>
      <c r="AU105" s="136"/>
      <c r="AV105" s="136"/>
      <c r="AW105" s="136"/>
      <c r="AX105" s="136"/>
      <c r="AY105" s="139" t="s">
        <v>138</v>
      </c>
      <c r="AZ105" s="136"/>
      <c r="BA105" s="136"/>
      <c r="BB105" s="136"/>
      <c r="BC105" s="136"/>
      <c r="BD105" s="136"/>
      <c r="BE105" s="140">
        <f t="shared" si="0"/>
        <v>0</v>
      </c>
      <c r="BF105" s="140">
        <f t="shared" si="1"/>
        <v>0</v>
      </c>
      <c r="BG105" s="140">
        <f t="shared" si="2"/>
        <v>0</v>
      </c>
      <c r="BH105" s="140">
        <f t="shared" si="3"/>
        <v>0</v>
      </c>
      <c r="BI105" s="140">
        <f t="shared" si="4"/>
        <v>0</v>
      </c>
      <c r="BJ105" s="139" t="s">
        <v>90</v>
      </c>
      <c r="BK105" s="136"/>
      <c r="BL105" s="136"/>
      <c r="BM105" s="136"/>
    </row>
    <row r="106" spans="2:65" s="1" customFormat="1" ht="18" customHeight="1" x14ac:dyDescent="0.3">
      <c r="B106" s="132"/>
      <c r="C106" s="133"/>
      <c r="D106" s="223" t="s">
        <v>141</v>
      </c>
      <c r="E106" s="237"/>
      <c r="F106" s="237"/>
      <c r="G106" s="237"/>
      <c r="H106" s="237"/>
      <c r="I106" s="133"/>
      <c r="J106" s="133"/>
      <c r="K106" s="133"/>
      <c r="L106" s="133"/>
      <c r="M106" s="196">
        <f>ROUND(M88*T106,2)</f>
        <v>0</v>
      </c>
      <c r="N106" s="281"/>
      <c r="O106" s="281"/>
      <c r="P106" s="281"/>
      <c r="Q106" s="281"/>
      <c r="R106" s="135"/>
      <c r="S106" s="136"/>
      <c r="T106" s="137"/>
      <c r="U106" s="138" t="s">
        <v>46</v>
      </c>
      <c r="V106" s="136"/>
      <c r="W106" s="136"/>
      <c r="X106" s="136"/>
      <c r="Y106" s="136"/>
      <c r="Z106" s="136"/>
      <c r="AA106" s="136"/>
      <c r="AB106" s="136"/>
      <c r="AC106" s="136"/>
      <c r="AD106" s="136"/>
      <c r="AE106" s="136"/>
      <c r="AF106" s="136"/>
      <c r="AG106" s="136"/>
      <c r="AH106" s="136"/>
      <c r="AI106" s="136"/>
      <c r="AJ106" s="136"/>
      <c r="AK106" s="136"/>
      <c r="AL106" s="136"/>
      <c r="AM106" s="136"/>
      <c r="AN106" s="136"/>
      <c r="AO106" s="136"/>
      <c r="AP106" s="136"/>
      <c r="AQ106" s="136"/>
      <c r="AR106" s="136"/>
      <c r="AS106" s="136"/>
      <c r="AT106" s="136"/>
      <c r="AU106" s="136"/>
      <c r="AV106" s="136"/>
      <c r="AW106" s="136"/>
      <c r="AX106" s="136"/>
      <c r="AY106" s="139" t="s">
        <v>138</v>
      </c>
      <c r="AZ106" s="136"/>
      <c r="BA106" s="136"/>
      <c r="BB106" s="136"/>
      <c r="BC106" s="136"/>
      <c r="BD106" s="136"/>
      <c r="BE106" s="140">
        <f t="shared" si="0"/>
        <v>0</v>
      </c>
      <c r="BF106" s="140">
        <f t="shared" si="1"/>
        <v>0</v>
      </c>
      <c r="BG106" s="140">
        <f t="shared" si="2"/>
        <v>0</v>
      </c>
      <c r="BH106" s="140">
        <f t="shared" si="3"/>
        <v>0</v>
      </c>
      <c r="BI106" s="140">
        <f t="shared" si="4"/>
        <v>0</v>
      </c>
      <c r="BJ106" s="139" t="s">
        <v>90</v>
      </c>
      <c r="BK106" s="136"/>
      <c r="BL106" s="136"/>
      <c r="BM106" s="136"/>
    </row>
    <row r="107" spans="2:65" s="1" customFormat="1" ht="18" customHeight="1" x14ac:dyDescent="0.3">
      <c r="B107" s="132"/>
      <c r="C107" s="133"/>
      <c r="D107" s="223" t="s">
        <v>142</v>
      </c>
      <c r="E107" s="237"/>
      <c r="F107" s="237"/>
      <c r="G107" s="237"/>
      <c r="H107" s="237"/>
      <c r="I107" s="133"/>
      <c r="J107" s="133"/>
      <c r="K107" s="133"/>
      <c r="L107" s="133"/>
      <c r="M107" s="196">
        <f>ROUND(M88*T107,2)</f>
        <v>0</v>
      </c>
      <c r="N107" s="281"/>
      <c r="O107" s="281"/>
      <c r="P107" s="281"/>
      <c r="Q107" s="281"/>
      <c r="R107" s="135"/>
      <c r="S107" s="136"/>
      <c r="T107" s="137"/>
      <c r="U107" s="138" t="s">
        <v>46</v>
      </c>
      <c r="V107" s="136"/>
      <c r="W107" s="136"/>
      <c r="X107" s="136"/>
      <c r="Y107" s="136"/>
      <c r="Z107" s="136"/>
      <c r="AA107" s="136"/>
      <c r="AB107" s="136"/>
      <c r="AC107" s="136"/>
      <c r="AD107" s="136"/>
      <c r="AE107" s="136"/>
      <c r="AF107" s="136"/>
      <c r="AG107" s="136"/>
      <c r="AH107" s="136"/>
      <c r="AI107" s="136"/>
      <c r="AJ107" s="136"/>
      <c r="AK107" s="136"/>
      <c r="AL107" s="136"/>
      <c r="AM107" s="136"/>
      <c r="AN107" s="136"/>
      <c r="AO107" s="136"/>
      <c r="AP107" s="136"/>
      <c r="AQ107" s="136"/>
      <c r="AR107" s="136"/>
      <c r="AS107" s="136"/>
      <c r="AT107" s="136"/>
      <c r="AU107" s="136"/>
      <c r="AV107" s="136"/>
      <c r="AW107" s="136"/>
      <c r="AX107" s="136"/>
      <c r="AY107" s="139" t="s">
        <v>138</v>
      </c>
      <c r="AZ107" s="136"/>
      <c r="BA107" s="136"/>
      <c r="BB107" s="136"/>
      <c r="BC107" s="136"/>
      <c r="BD107" s="136"/>
      <c r="BE107" s="140">
        <f t="shared" si="0"/>
        <v>0</v>
      </c>
      <c r="BF107" s="140">
        <f t="shared" si="1"/>
        <v>0</v>
      </c>
      <c r="BG107" s="140">
        <f t="shared" si="2"/>
        <v>0</v>
      </c>
      <c r="BH107" s="140">
        <f t="shared" si="3"/>
        <v>0</v>
      </c>
      <c r="BI107" s="140">
        <f t="shared" si="4"/>
        <v>0</v>
      </c>
      <c r="BJ107" s="139" t="s">
        <v>90</v>
      </c>
      <c r="BK107" s="136"/>
      <c r="BL107" s="136"/>
      <c r="BM107" s="136"/>
    </row>
    <row r="108" spans="2:65" s="1" customFormat="1" ht="18" customHeight="1" x14ac:dyDescent="0.3">
      <c r="B108" s="132"/>
      <c r="C108" s="133"/>
      <c r="D108" s="134" t="s">
        <v>143</v>
      </c>
      <c r="E108" s="133"/>
      <c r="F108" s="133"/>
      <c r="G108" s="133"/>
      <c r="H108" s="133"/>
      <c r="I108" s="133"/>
      <c r="J108" s="133"/>
      <c r="K108" s="133"/>
      <c r="L108" s="133"/>
      <c r="M108" s="196">
        <f>ROUND(M88*T108,2)</f>
        <v>0</v>
      </c>
      <c r="N108" s="281"/>
      <c r="O108" s="281"/>
      <c r="P108" s="281"/>
      <c r="Q108" s="281"/>
      <c r="R108" s="135"/>
      <c r="S108" s="136"/>
      <c r="T108" s="141"/>
      <c r="U108" s="142" t="s">
        <v>46</v>
      </c>
      <c r="V108" s="136"/>
      <c r="W108" s="136"/>
      <c r="X108" s="136"/>
      <c r="Y108" s="136"/>
      <c r="Z108" s="136"/>
      <c r="AA108" s="136"/>
      <c r="AB108" s="136"/>
      <c r="AC108" s="136"/>
      <c r="AD108" s="136"/>
      <c r="AE108" s="136"/>
      <c r="AF108" s="136"/>
      <c r="AG108" s="136"/>
      <c r="AH108" s="136"/>
      <c r="AI108" s="136"/>
      <c r="AJ108" s="136"/>
      <c r="AK108" s="136"/>
      <c r="AL108" s="136"/>
      <c r="AM108" s="136"/>
      <c r="AN108" s="136"/>
      <c r="AO108" s="136"/>
      <c r="AP108" s="136"/>
      <c r="AQ108" s="136"/>
      <c r="AR108" s="136"/>
      <c r="AS108" s="136"/>
      <c r="AT108" s="136"/>
      <c r="AU108" s="136"/>
      <c r="AV108" s="136"/>
      <c r="AW108" s="136"/>
      <c r="AX108" s="136"/>
      <c r="AY108" s="139" t="s">
        <v>144</v>
      </c>
      <c r="AZ108" s="136"/>
      <c r="BA108" s="136"/>
      <c r="BB108" s="136"/>
      <c r="BC108" s="136"/>
      <c r="BD108" s="136"/>
      <c r="BE108" s="140">
        <f t="shared" si="0"/>
        <v>0</v>
      </c>
      <c r="BF108" s="140">
        <f t="shared" si="1"/>
        <v>0</v>
      </c>
      <c r="BG108" s="140">
        <f t="shared" si="2"/>
        <v>0</v>
      </c>
      <c r="BH108" s="140">
        <f t="shared" si="3"/>
        <v>0</v>
      </c>
      <c r="BI108" s="140">
        <f t="shared" si="4"/>
        <v>0</v>
      </c>
      <c r="BJ108" s="139" t="s">
        <v>90</v>
      </c>
      <c r="BK108" s="136"/>
      <c r="BL108" s="136"/>
      <c r="BM108" s="136"/>
    </row>
    <row r="109" spans="2:65" s="1" customFormat="1" x14ac:dyDescent="0.3">
      <c r="B109" s="34"/>
      <c r="C109" s="35"/>
      <c r="D109" s="35"/>
      <c r="E109" s="35"/>
      <c r="F109" s="35"/>
      <c r="G109" s="35"/>
      <c r="H109" s="35"/>
      <c r="I109" s="35"/>
      <c r="J109" s="35"/>
      <c r="K109" s="35"/>
      <c r="L109" s="35"/>
      <c r="M109" s="35"/>
      <c r="N109" s="35"/>
      <c r="O109" s="35"/>
      <c r="P109" s="35"/>
      <c r="Q109" s="35"/>
      <c r="R109" s="36"/>
    </row>
    <row r="110" spans="2:65" s="1" customFormat="1" ht="29.25" customHeight="1" x14ac:dyDescent="0.3">
      <c r="B110" s="34"/>
      <c r="C110" s="113" t="s">
        <v>107</v>
      </c>
      <c r="D110" s="114"/>
      <c r="E110" s="114"/>
      <c r="F110" s="114"/>
      <c r="G110" s="114"/>
      <c r="H110" s="114"/>
      <c r="I110" s="114"/>
      <c r="J110" s="114"/>
      <c r="K110" s="114"/>
      <c r="L110" s="197">
        <f>ROUND(SUM(M88+M102),2)</f>
        <v>0</v>
      </c>
      <c r="M110" s="197"/>
      <c r="N110" s="197"/>
      <c r="O110" s="197"/>
      <c r="P110" s="197"/>
      <c r="Q110" s="197"/>
      <c r="R110" s="36"/>
    </row>
    <row r="111" spans="2:65" s="1" customFormat="1" ht="6.95" customHeight="1" x14ac:dyDescent="0.3">
      <c r="B111" s="58"/>
      <c r="C111" s="59"/>
      <c r="D111" s="59"/>
      <c r="E111" s="59"/>
      <c r="F111" s="59"/>
      <c r="G111" s="59"/>
      <c r="H111" s="59"/>
      <c r="I111" s="59"/>
      <c r="J111" s="59"/>
      <c r="K111" s="59"/>
      <c r="L111" s="59"/>
      <c r="M111" s="59"/>
      <c r="N111" s="59"/>
      <c r="O111" s="59"/>
      <c r="P111" s="59"/>
      <c r="Q111" s="59"/>
      <c r="R111" s="60"/>
    </row>
    <row r="115" spans="2:63" s="1" customFormat="1" ht="6.95" customHeight="1" x14ac:dyDescent="0.3">
      <c r="B115" s="61"/>
      <c r="C115" s="62"/>
      <c r="D115" s="62"/>
      <c r="E115" s="62"/>
      <c r="F115" s="62"/>
      <c r="G115" s="62"/>
      <c r="H115" s="62"/>
      <c r="I115" s="62"/>
      <c r="J115" s="62"/>
      <c r="K115" s="62"/>
      <c r="L115" s="62"/>
      <c r="M115" s="62"/>
      <c r="N115" s="62"/>
      <c r="O115" s="62"/>
      <c r="P115" s="62"/>
      <c r="Q115" s="62"/>
      <c r="R115" s="63"/>
    </row>
    <row r="116" spans="2:63" s="1" customFormat="1" ht="36.950000000000003" customHeight="1" x14ac:dyDescent="0.3">
      <c r="B116" s="34"/>
      <c r="C116" s="200" t="s">
        <v>145</v>
      </c>
      <c r="D116" s="240"/>
      <c r="E116" s="240"/>
      <c r="F116" s="240"/>
      <c r="G116" s="240"/>
      <c r="H116" s="240"/>
      <c r="I116" s="240"/>
      <c r="J116" s="240"/>
      <c r="K116" s="240"/>
      <c r="L116" s="240"/>
      <c r="M116" s="240"/>
      <c r="N116" s="240"/>
      <c r="O116" s="240"/>
      <c r="P116" s="240"/>
      <c r="Q116" s="240"/>
      <c r="R116" s="36"/>
    </row>
    <row r="117" spans="2:63" s="1" customFormat="1" ht="6.95" customHeight="1" x14ac:dyDescent="0.3">
      <c r="B117" s="34"/>
      <c r="C117" s="35"/>
      <c r="D117" s="35"/>
      <c r="E117" s="35"/>
      <c r="F117" s="35"/>
      <c r="G117" s="35"/>
      <c r="H117" s="35"/>
      <c r="I117" s="35"/>
      <c r="J117" s="35"/>
      <c r="K117" s="35"/>
      <c r="L117" s="35"/>
      <c r="M117" s="35"/>
      <c r="N117" s="35"/>
      <c r="O117" s="35"/>
      <c r="P117" s="35"/>
      <c r="Q117" s="35"/>
      <c r="R117" s="36"/>
    </row>
    <row r="118" spans="2:63" s="1" customFormat="1" ht="30" customHeight="1" x14ac:dyDescent="0.3">
      <c r="B118" s="34"/>
      <c r="C118" s="30" t="s">
        <v>18</v>
      </c>
      <c r="D118" s="35"/>
      <c r="E118" s="35"/>
      <c r="F118" s="241" t="str">
        <f>F6</f>
        <v>ZŠ Bakossova 5,  Banská Bystrica - Stavebné úpravy</v>
      </c>
      <c r="G118" s="242"/>
      <c r="H118" s="242"/>
      <c r="I118" s="242"/>
      <c r="J118" s="242"/>
      <c r="K118" s="242"/>
      <c r="L118" s="242"/>
      <c r="M118" s="242"/>
      <c r="N118" s="242"/>
      <c r="O118" s="242"/>
      <c r="P118" s="242"/>
      <c r="Q118" s="35"/>
      <c r="R118" s="36"/>
    </row>
    <row r="119" spans="2:63" s="1" customFormat="1" ht="36.950000000000003" customHeight="1" x14ac:dyDescent="0.3">
      <c r="B119" s="34"/>
      <c r="C119" s="68" t="s">
        <v>114</v>
      </c>
      <c r="D119" s="35"/>
      <c r="E119" s="35"/>
      <c r="F119" s="225" t="str">
        <f>F7</f>
        <v>3 -  Učebňa 20- IKT</v>
      </c>
      <c r="G119" s="240"/>
      <c r="H119" s="240"/>
      <c r="I119" s="240"/>
      <c r="J119" s="240"/>
      <c r="K119" s="240"/>
      <c r="L119" s="240"/>
      <c r="M119" s="240"/>
      <c r="N119" s="240"/>
      <c r="O119" s="240"/>
      <c r="P119" s="240"/>
      <c r="Q119" s="35"/>
      <c r="R119" s="36"/>
    </row>
    <row r="120" spans="2:63" s="1" customFormat="1" ht="6.95" customHeight="1" x14ac:dyDescent="0.3">
      <c r="B120" s="34"/>
      <c r="C120" s="35"/>
      <c r="D120" s="35"/>
      <c r="E120" s="35"/>
      <c r="F120" s="35"/>
      <c r="G120" s="35"/>
      <c r="H120" s="35"/>
      <c r="I120" s="35"/>
      <c r="J120" s="35"/>
      <c r="K120" s="35"/>
      <c r="L120" s="35"/>
      <c r="M120" s="35"/>
      <c r="N120" s="35"/>
      <c r="O120" s="35"/>
      <c r="P120" s="35"/>
      <c r="Q120" s="35"/>
      <c r="R120" s="36"/>
    </row>
    <row r="121" spans="2:63" s="1" customFormat="1" ht="18" customHeight="1" x14ac:dyDescent="0.3">
      <c r="B121" s="34"/>
      <c r="C121" s="30" t="s">
        <v>22</v>
      </c>
      <c r="D121" s="35"/>
      <c r="E121" s="35"/>
      <c r="F121" s="28" t="str">
        <f>F9</f>
        <v xml:space="preserve"> </v>
      </c>
      <c r="G121" s="35"/>
      <c r="H121" s="35"/>
      <c r="I121" s="35"/>
      <c r="J121" s="35"/>
      <c r="K121" s="30" t="s">
        <v>24</v>
      </c>
      <c r="L121" s="35"/>
      <c r="M121" s="243">
        <f>IF(O9="","",O9)</f>
        <v>44277</v>
      </c>
      <c r="N121" s="243"/>
      <c r="O121" s="243"/>
      <c r="P121" s="243"/>
      <c r="Q121" s="35"/>
      <c r="R121" s="36"/>
    </row>
    <row r="122" spans="2:63" s="1" customFormat="1" ht="6.95" customHeight="1" x14ac:dyDescent="0.3">
      <c r="B122" s="34"/>
      <c r="C122" s="35"/>
      <c r="D122" s="35"/>
      <c r="E122" s="35"/>
      <c r="F122" s="35"/>
      <c r="G122" s="35"/>
      <c r="H122" s="35"/>
      <c r="I122" s="35"/>
      <c r="J122" s="35"/>
      <c r="K122" s="35"/>
      <c r="L122" s="35"/>
      <c r="M122" s="35"/>
      <c r="N122" s="35"/>
      <c r="O122" s="35"/>
      <c r="P122" s="35"/>
      <c r="Q122" s="35"/>
      <c r="R122" s="36"/>
    </row>
    <row r="123" spans="2:63" s="1" customFormat="1" ht="15" x14ac:dyDescent="0.3">
      <c r="B123" s="34"/>
      <c r="C123" s="30" t="s">
        <v>25</v>
      </c>
      <c r="D123" s="35"/>
      <c r="E123" s="35"/>
      <c r="F123" s="28" t="str">
        <f>E12</f>
        <v>Mesto Banská Bystrica</v>
      </c>
      <c r="G123" s="35"/>
      <c r="H123" s="35"/>
      <c r="I123" s="35"/>
      <c r="J123" s="35"/>
      <c r="K123" s="30" t="s">
        <v>33</v>
      </c>
      <c r="L123" s="35"/>
      <c r="M123" s="204" t="str">
        <f>E18</f>
        <v xml:space="preserve"> </v>
      </c>
      <c r="N123" s="204"/>
      <c r="O123" s="204"/>
      <c r="P123" s="204"/>
      <c r="Q123" s="204"/>
      <c r="R123" s="36"/>
    </row>
    <row r="124" spans="2:63" s="1" customFormat="1" ht="14.45" customHeight="1" x14ac:dyDescent="0.3">
      <c r="B124" s="34"/>
      <c r="C124" s="30" t="s">
        <v>31</v>
      </c>
      <c r="D124" s="35"/>
      <c r="E124" s="35"/>
      <c r="F124" s="28" t="str">
        <f>IF(E15="","",E15)</f>
        <v>Vyplň údaj</v>
      </c>
      <c r="G124" s="35"/>
      <c r="H124" s="35"/>
      <c r="I124" s="35"/>
      <c r="J124" s="35"/>
      <c r="K124" s="30" t="s">
        <v>35</v>
      </c>
      <c r="L124" s="35"/>
      <c r="M124" s="204" t="str">
        <f>E21</f>
        <v xml:space="preserve">Paprčka </v>
      </c>
      <c r="N124" s="204"/>
      <c r="O124" s="204"/>
      <c r="P124" s="204"/>
      <c r="Q124" s="204"/>
      <c r="R124" s="36"/>
    </row>
    <row r="125" spans="2:63" s="1" customFormat="1" ht="10.35" customHeight="1" x14ac:dyDescent="0.3">
      <c r="B125" s="34"/>
      <c r="C125" s="35"/>
      <c r="D125" s="35"/>
      <c r="E125" s="35"/>
      <c r="F125" s="35"/>
      <c r="G125" s="35"/>
      <c r="H125" s="35"/>
      <c r="I125" s="35"/>
      <c r="J125" s="35"/>
      <c r="K125" s="35"/>
      <c r="L125" s="35"/>
      <c r="M125" s="35"/>
      <c r="N125" s="35"/>
      <c r="O125" s="35"/>
      <c r="P125" s="35"/>
      <c r="Q125" s="35"/>
      <c r="R125" s="36"/>
    </row>
    <row r="126" spans="2:63" s="8" customFormat="1" ht="29.25" customHeight="1" x14ac:dyDescent="0.3">
      <c r="B126" s="143"/>
      <c r="C126" s="144" t="s">
        <v>146</v>
      </c>
      <c r="D126" s="145" t="s">
        <v>147</v>
      </c>
      <c r="E126" s="145" t="s">
        <v>61</v>
      </c>
      <c r="F126" s="244" t="s">
        <v>148</v>
      </c>
      <c r="G126" s="244"/>
      <c r="H126" s="244"/>
      <c r="I126" s="244"/>
      <c r="J126" s="145" t="s">
        <v>149</v>
      </c>
      <c r="K126" s="145" t="s">
        <v>150</v>
      </c>
      <c r="L126" s="145" t="s">
        <v>151</v>
      </c>
      <c r="M126" s="244" t="s">
        <v>152</v>
      </c>
      <c r="N126" s="244"/>
      <c r="O126" s="244"/>
      <c r="P126" s="244" t="s">
        <v>121</v>
      </c>
      <c r="Q126" s="245"/>
      <c r="R126" s="146"/>
      <c r="T126" s="75" t="s">
        <v>153</v>
      </c>
      <c r="U126" s="76" t="s">
        <v>43</v>
      </c>
      <c r="V126" s="76" t="s">
        <v>154</v>
      </c>
      <c r="W126" s="76" t="s">
        <v>155</v>
      </c>
      <c r="X126" s="76" t="s">
        <v>156</v>
      </c>
      <c r="Y126" s="76" t="s">
        <v>157</v>
      </c>
      <c r="Z126" s="76" t="s">
        <v>158</v>
      </c>
      <c r="AA126" s="76" t="s">
        <v>159</v>
      </c>
      <c r="AB126" s="76" t="s">
        <v>160</v>
      </c>
      <c r="AC126" s="76" t="s">
        <v>161</v>
      </c>
      <c r="AD126" s="77" t="s">
        <v>162</v>
      </c>
    </row>
    <row r="127" spans="2:63" s="1" customFormat="1" ht="29.25" customHeight="1" x14ac:dyDescent="0.35">
      <c r="B127" s="34"/>
      <c r="C127" s="79" t="s">
        <v>116</v>
      </c>
      <c r="D127" s="35"/>
      <c r="E127" s="35"/>
      <c r="F127" s="35"/>
      <c r="G127" s="35"/>
      <c r="H127" s="35"/>
      <c r="I127" s="35"/>
      <c r="J127" s="35"/>
      <c r="K127" s="35"/>
      <c r="L127" s="35"/>
      <c r="M127" s="246">
        <f>BK127</f>
        <v>0</v>
      </c>
      <c r="N127" s="247"/>
      <c r="O127" s="247"/>
      <c r="P127" s="247"/>
      <c r="Q127" s="247"/>
      <c r="R127" s="36"/>
      <c r="T127" s="78"/>
      <c r="U127" s="50"/>
      <c r="V127" s="50"/>
      <c r="W127" s="147">
        <f>W128+W136+W159+W189</f>
        <v>0</v>
      </c>
      <c r="X127" s="147">
        <f>X128+X136+X159+X189</f>
        <v>0</v>
      </c>
      <c r="Y127" s="50"/>
      <c r="Z127" s="148">
        <f>Z128+Z136+Z159+Z189</f>
        <v>0</v>
      </c>
      <c r="AA127" s="50"/>
      <c r="AB127" s="148">
        <f>AB128+AB136+AB159+AB189</f>
        <v>0</v>
      </c>
      <c r="AC127" s="50"/>
      <c r="AD127" s="149">
        <f>AD128+AD136+AD159+AD189</f>
        <v>0</v>
      </c>
      <c r="AT127" s="19" t="s">
        <v>80</v>
      </c>
      <c r="AU127" s="19" t="s">
        <v>123</v>
      </c>
      <c r="BK127" s="150">
        <f>BK128+BK136+BK159+BK189</f>
        <v>0</v>
      </c>
    </row>
    <row r="128" spans="2:63" s="9" customFormat="1" ht="37.35" customHeight="1" x14ac:dyDescent="0.35">
      <c r="B128" s="151"/>
      <c r="C128" s="152"/>
      <c r="D128" s="153" t="s">
        <v>124</v>
      </c>
      <c r="E128" s="153"/>
      <c r="F128" s="153"/>
      <c r="G128" s="153"/>
      <c r="H128" s="153"/>
      <c r="I128" s="153"/>
      <c r="J128" s="153"/>
      <c r="K128" s="153"/>
      <c r="L128" s="153"/>
      <c r="M128" s="248">
        <f>BK128</f>
        <v>0</v>
      </c>
      <c r="N128" s="249"/>
      <c r="O128" s="249"/>
      <c r="P128" s="249"/>
      <c r="Q128" s="249"/>
      <c r="R128" s="154"/>
      <c r="T128" s="155"/>
      <c r="U128" s="152"/>
      <c r="V128" s="152"/>
      <c r="W128" s="156">
        <f>W129+W131+W134</f>
        <v>0</v>
      </c>
      <c r="X128" s="156">
        <f>X129+X131+X134</f>
        <v>0</v>
      </c>
      <c r="Y128" s="152"/>
      <c r="Z128" s="157">
        <f>Z129+Z131+Z134</f>
        <v>0</v>
      </c>
      <c r="AA128" s="152"/>
      <c r="AB128" s="157">
        <f>AB129+AB131+AB134</f>
        <v>0</v>
      </c>
      <c r="AC128" s="152"/>
      <c r="AD128" s="158">
        <f>AD129+AD131+AD134</f>
        <v>0</v>
      </c>
      <c r="AR128" s="159" t="s">
        <v>87</v>
      </c>
      <c r="AT128" s="160" t="s">
        <v>80</v>
      </c>
      <c r="AU128" s="160" t="s">
        <v>81</v>
      </c>
      <c r="AY128" s="159" t="s">
        <v>163</v>
      </c>
      <c r="BK128" s="161">
        <f>BK129+BK131+BK134</f>
        <v>0</v>
      </c>
    </row>
    <row r="129" spans="2:65" s="9" customFormat="1" ht="19.899999999999999" customHeight="1" x14ac:dyDescent="0.3">
      <c r="B129" s="151"/>
      <c r="C129" s="152"/>
      <c r="D129" s="162" t="s">
        <v>407</v>
      </c>
      <c r="E129" s="162"/>
      <c r="F129" s="162"/>
      <c r="G129" s="162"/>
      <c r="H129" s="162"/>
      <c r="I129" s="162"/>
      <c r="J129" s="162"/>
      <c r="K129" s="162"/>
      <c r="L129" s="162"/>
      <c r="M129" s="255">
        <f>BK129</f>
        <v>0</v>
      </c>
      <c r="N129" s="256"/>
      <c r="O129" s="256"/>
      <c r="P129" s="256"/>
      <c r="Q129" s="256"/>
      <c r="R129" s="154"/>
      <c r="T129" s="155"/>
      <c r="U129" s="152"/>
      <c r="V129" s="152"/>
      <c r="W129" s="156">
        <f>W130</f>
        <v>0</v>
      </c>
      <c r="X129" s="156">
        <f>X130</f>
        <v>0</v>
      </c>
      <c r="Y129" s="152"/>
      <c r="Z129" s="157">
        <f>Z130</f>
        <v>0</v>
      </c>
      <c r="AA129" s="152"/>
      <c r="AB129" s="157">
        <f>AB130</f>
        <v>0</v>
      </c>
      <c r="AC129" s="152"/>
      <c r="AD129" s="158">
        <f>AD130</f>
        <v>0</v>
      </c>
      <c r="AR129" s="159" t="s">
        <v>87</v>
      </c>
      <c r="AT129" s="160" t="s">
        <v>80</v>
      </c>
      <c r="AU129" s="160" t="s">
        <v>87</v>
      </c>
      <c r="AY129" s="159" t="s">
        <v>163</v>
      </c>
      <c r="BK129" s="161">
        <f>BK130</f>
        <v>0</v>
      </c>
    </row>
    <row r="130" spans="2:65" s="1" customFormat="1" ht="25.5" customHeight="1" x14ac:dyDescent="0.3">
      <c r="B130" s="132"/>
      <c r="C130" s="163" t="s">
        <v>81</v>
      </c>
      <c r="D130" s="163" t="s">
        <v>164</v>
      </c>
      <c r="E130" s="164" t="s">
        <v>414</v>
      </c>
      <c r="F130" s="238" t="s">
        <v>415</v>
      </c>
      <c r="G130" s="238"/>
      <c r="H130" s="238"/>
      <c r="I130" s="238"/>
      <c r="J130" s="165" t="s">
        <v>173</v>
      </c>
      <c r="K130" s="166">
        <v>1.8</v>
      </c>
      <c r="L130" s="167">
        <v>0</v>
      </c>
      <c r="M130" s="254">
        <v>0</v>
      </c>
      <c r="N130" s="254"/>
      <c r="O130" s="254"/>
      <c r="P130" s="253">
        <f>ROUND(V130*K130,3)</f>
        <v>0</v>
      </c>
      <c r="Q130" s="253"/>
      <c r="R130" s="135"/>
      <c r="T130" s="168" t="s">
        <v>5</v>
      </c>
      <c r="U130" s="43" t="s">
        <v>46</v>
      </c>
      <c r="V130" s="169">
        <f>L130+M130</f>
        <v>0</v>
      </c>
      <c r="W130" s="169">
        <f>ROUND(L130*K130,3)</f>
        <v>0</v>
      </c>
      <c r="X130" s="169">
        <f>ROUND(M130*K130,3)</f>
        <v>0</v>
      </c>
      <c r="Y130" s="35"/>
      <c r="Z130" s="170">
        <f>Y130*K130</f>
        <v>0</v>
      </c>
      <c r="AA130" s="170">
        <v>0</v>
      </c>
      <c r="AB130" s="170">
        <f>AA130*K130</f>
        <v>0</v>
      </c>
      <c r="AC130" s="170">
        <v>0</v>
      </c>
      <c r="AD130" s="171">
        <f>AC130*K130</f>
        <v>0</v>
      </c>
      <c r="AR130" s="19" t="s">
        <v>96</v>
      </c>
      <c r="AT130" s="19" t="s">
        <v>164</v>
      </c>
      <c r="AU130" s="19" t="s">
        <v>90</v>
      </c>
      <c r="AY130" s="19" t="s">
        <v>163</v>
      </c>
      <c r="BE130" s="106">
        <f>IF(U130="základná",P130,0)</f>
        <v>0</v>
      </c>
      <c r="BF130" s="106">
        <f>IF(U130="znížená",P130,0)</f>
        <v>0</v>
      </c>
      <c r="BG130" s="106">
        <f>IF(U130="zákl. prenesená",P130,0)</f>
        <v>0</v>
      </c>
      <c r="BH130" s="106">
        <f>IF(U130="zníž. prenesená",P130,0)</f>
        <v>0</v>
      </c>
      <c r="BI130" s="106">
        <f>IF(U130="nulová",P130,0)</f>
        <v>0</v>
      </c>
      <c r="BJ130" s="19" t="s">
        <v>90</v>
      </c>
      <c r="BK130" s="172">
        <f>ROUND(V130*K130,3)</f>
        <v>0</v>
      </c>
      <c r="BL130" s="19" t="s">
        <v>96</v>
      </c>
      <c r="BM130" s="19" t="s">
        <v>90</v>
      </c>
    </row>
    <row r="131" spans="2:65" s="9" customFormat="1" ht="29.85" customHeight="1" x14ac:dyDescent="0.3">
      <c r="B131" s="151"/>
      <c r="C131" s="152"/>
      <c r="D131" s="162" t="s">
        <v>408</v>
      </c>
      <c r="E131" s="162"/>
      <c r="F131" s="162"/>
      <c r="G131" s="162"/>
      <c r="H131" s="162"/>
      <c r="I131" s="162"/>
      <c r="J131" s="162"/>
      <c r="K131" s="162"/>
      <c r="L131" s="162"/>
      <c r="M131" s="257">
        <f>BK131</f>
        <v>0</v>
      </c>
      <c r="N131" s="258"/>
      <c r="O131" s="258"/>
      <c r="P131" s="258"/>
      <c r="Q131" s="258"/>
      <c r="R131" s="154"/>
      <c r="T131" s="155"/>
      <c r="U131" s="152"/>
      <c r="V131" s="152"/>
      <c r="W131" s="156">
        <f>SUM(W132:W133)</f>
        <v>0</v>
      </c>
      <c r="X131" s="156">
        <f>SUM(X132:X133)</f>
        <v>0</v>
      </c>
      <c r="Y131" s="152"/>
      <c r="Z131" s="157">
        <f>SUM(Z132:Z133)</f>
        <v>0</v>
      </c>
      <c r="AA131" s="152"/>
      <c r="AB131" s="157">
        <f>SUM(AB132:AB133)</f>
        <v>0</v>
      </c>
      <c r="AC131" s="152"/>
      <c r="AD131" s="158">
        <f>SUM(AD132:AD133)</f>
        <v>0</v>
      </c>
      <c r="AR131" s="159" t="s">
        <v>87</v>
      </c>
      <c r="AT131" s="160" t="s">
        <v>80</v>
      </c>
      <c r="AU131" s="160" t="s">
        <v>87</v>
      </c>
      <c r="AY131" s="159" t="s">
        <v>163</v>
      </c>
      <c r="BK131" s="161">
        <f>SUM(BK132:BK133)</f>
        <v>0</v>
      </c>
    </row>
    <row r="132" spans="2:65" s="1" customFormat="1" ht="38.25" customHeight="1" x14ac:dyDescent="0.3">
      <c r="B132" s="132"/>
      <c r="C132" s="163" t="s">
        <v>81</v>
      </c>
      <c r="D132" s="163" t="s">
        <v>164</v>
      </c>
      <c r="E132" s="164" t="s">
        <v>416</v>
      </c>
      <c r="F132" s="238" t="s">
        <v>417</v>
      </c>
      <c r="G132" s="238"/>
      <c r="H132" s="238"/>
      <c r="I132" s="238"/>
      <c r="J132" s="165" t="s">
        <v>173</v>
      </c>
      <c r="K132" s="166">
        <v>3.6</v>
      </c>
      <c r="L132" s="167">
        <v>0</v>
      </c>
      <c r="M132" s="254">
        <v>0</v>
      </c>
      <c r="N132" s="254"/>
      <c r="O132" s="254"/>
      <c r="P132" s="253">
        <f>ROUND(V132*K132,3)</f>
        <v>0</v>
      </c>
      <c r="Q132" s="253"/>
      <c r="R132" s="135"/>
      <c r="T132" s="168" t="s">
        <v>5</v>
      </c>
      <c r="U132" s="43" t="s">
        <v>46</v>
      </c>
      <c r="V132" s="169">
        <f>L132+M132</f>
        <v>0</v>
      </c>
      <c r="W132" s="169">
        <f>ROUND(L132*K132,3)</f>
        <v>0</v>
      </c>
      <c r="X132" s="169">
        <f>ROUND(M132*K132,3)</f>
        <v>0</v>
      </c>
      <c r="Y132" s="35"/>
      <c r="Z132" s="170">
        <f>Y132*K132</f>
        <v>0</v>
      </c>
      <c r="AA132" s="170">
        <v>0</v>
      </c>
      <c r="AB132" s="170">
        <f>AA132*K132</f>
        <v>0</v>
      </c>
      <c r="AC132" s="170">
        <v>0</v>
      </c>
      <c r="AD132" s="171">
        <f>AC132*K132</f>
        <v>0</v>
      </c>
      <c r="AR132" s="19" t="s">
        <v>96</v>
      </c>
      <c r="AT132" s="19" t="s">
        <v>164</v>
      </c>
      <c r="AU132" s="19" t="s">
        <v>90</v>
      </c>
      <c r="AY132" s="19" t="s">
        <v>163</v>
      </c>
      <c r="BE132" s="106">
        <f>IF(U132="základná",P132,0)</f>
        <v>0</v>
      </c>
      <c r="BF132" s="106">
        <f>IF(U132="znížená",P132,0)</f>
        <v>0</v>
      </c>
      <c r="BG132" s="106">
        <f>IF(U132="zákl. prenesená",P132,0)</f>
        <v>0</v>
      </c>
      <c r="BH132" s="106">
        <f>IF(U132="zníž. prenesená",P132,0)</f>
        <v>0</v>
      </c>
      <c r="BI132" s="106">
        <f>IF(U132="nulová",P132,0)</f>
        <v>0</v>
      </c>
      <c r="BJ132" s="19" t="s">
        <v>90</v>
      </c>
      <c r="BK132" s="172">
        <f>ROUND(V132*K132,3)</f>
        <v>0</v>
      </c>
      <c r="BL132" s="19" t="s">
        <v>96</v>
      </c>
      <c r="BM132" s="19" t="s">
        <v>96</v>
      </c>
    </row>
    <row r="133" spans="2:65" s="1" customFormat="1" ht="38.25" customHeight="1" x14ac:dyDescent="0.3">
      <c r="B133" s="132"/>
      <c r="C133" s="163" t="s">
        <v>81</v>
      </c>
      <c r="D133" s="163" t="s">
        <v>164</v>
      </c>
      <c r="E133" s="164" t="s">
        <v>418</v>
      </c>
      <c r="F133" s="238" t="s">
        <v>419</v>
      </c>
      <c r="G133" s="238"/>
      <c r="H133" s="238"/>
      <c r="I133" s="238"/>
      <c r="J133" s="165" t="s">
        <v>173</v>
      </c>
      <c r="K133" s="166">
        <v>3.6</v>
      </c>
      <c r="L133" s="167">
        <v>0</v>
      </c>
      <c r="M133" s="254">
        <v>0</v>
      </c>
      <c r="N133" s="254"/>
      <c r="O133" s="254"/>
      <c r="P133" s="253">
        <f>ROUND(V133*K133,3)</f>
        <v>0</v>
      </c>
      <c r="Q133" s="253"/>
      <c r="R133" s="135"/>
      <c r="T133" s="168" t="s">
        <v>5</v>
      </c>
      <c r="U133" s="43" t="s">
        <v>46</v>
      </c>
      <c r="V133" s="169">
        <f>L133+M133</f>
        <v>0</v>
      </c>
      <c r="W133" s="169">
        <f>ROUND(L133*K133,3)</f>
        <v>0</v>
      </c>
      <c r="X133" s="169">
        <f>ROUND(M133*K133,3)</f>
        <v>0</v>
      </c>
      <c r="Y133" s="35"/>
      <c r="Z133" s="170">
        <f>Y133*K133</f>
        <v>0</v>
      </c>
      <c r="AA133" s="170">
        <v>0</v>
      </c>
      <c r="AB133" s="170">
        <f>AA133*K133</f>
        <v>0</v>
      </c>
      <c r="AC133" s="170">
        <v>0</v>
      </c>
      <c r="AD133" s="171">
        <f>AC133*K133</f>
        <v>0</v>
      </c>
      <c r="AR133" s="19" t="s">
        <v>96</v>
      </c>
      <c r="AT133" s="19" t="s">
        <v>164</v>
      </c>
      <c r="AU133" s="19" t="s">
        <v>90</v>
      </c>
      <c r="AY133" s="19" t="s">
        <v>163</v>
      </c>
      <c r="BE133" s="106">
        <f>IF(U133="základná",P133,0)</f>
        <v>0</v>
      </c>
      <c r="BF133" s="106">
        <f>IF(U133="znížená",P133,0)</f>
        <v>0</v>
      </c>
      <c r="BG133" s="106">
        <f>IF(U133="zákl. prenesená",P133,0)</f>
        <v>0</v>
      </c>
      <c r="BH133" s="106">
        <f>IF(U133="zníž. prenesená",P133,0)</f>
        <v>0</v>
      </c>
      <c r="BI133" s="106">
        <f>IF(U133="nulová",P133,0)</f>
        <v>0</v>
      </c>
      <c r="BJ133" s="19" t="s">
        <v>90</v>
      </c>
      <c r="BK133" s="172">
        <f>ROUND(V133*K133,3)</f>
        <v>0</v>
      </c>
      <c r="BL133" s="19" t="s">
        <v>96</v>
      </c>
      <c r="BM133" s="19" t="s">
        <v>174</v>
      </c>
    </row>
    <row r="134" spans="2:65" s="9" customFormat="1" ht="29.85" customHeight="1" x14ac:dyDescent="0.3">
      <c r="B134" s="151"/>
      <c r="C134" s="152"/>
      <c r="D134" s="162" t="s">
        <v>409</v>
      </c>
      <c r="E134" s="162"/>
      <c r="F134" s="162"/>
      <c r="G134" s="162"/>
      <c r="H134" s="162"/>
      <c r="I134" s="162"/>
      <c r="J134" s="162"/>
      <c r="K134" s="162"/>
      <c r="L134" s="162"/>
      <c r="M134" s="257">
        <f>BK134</f>
        <v>0</v>
      </c>
      <c r="N134" s="258"/>
      <c r="O134" s="258"/>
      <c r="P134" s="258"/>
      <c r="Q134" s="258"/>
      <c r="R134" s="154"/>
      <c r="T134" s="155"/>
      <c r="U134" s="152"/>
      <c r="V134" s="152"/>
      <c r="W134" s="156">
        <f>W135</f>
        <v>0</v>
      </c>
      <c r="X134" s="156">
        <f>X135</f>
        <v>0</v>
      </c>
      <c r="Y134" s="152"/>
      <c r="Z134" s="157">
        <f>Z135</f>
        <v>0</v>
      </c>
      <c r="AA134" s="152"/>
      <c r="AB134" s="157">
        <f>AB135</f>
        <v>0</v>
      </c>
      <c r="AC134" s="152"/>
      <c r="AD134" s="158">
        <f>AD135</f>
        <v>0</v>
      </c>
      <c r="AR134" s="159" t="s">
        <v>87</v>
      </c>
      <c r="AT134" s="160" t="s">
        <v>80</v>
      </c>
      <c r="AU134" s="160" t="s">
        <v>87</v>
      </c>
      <c r="AY134" s="159" t="s">
        <v>163</v>
      </c>
      <c r="BK134" s="161">
        <f>BK135</f>
        <v>0</v>
      </c>
    </row>
    <row r="135" spans="2:65" s="1" customFormat="1" ht="25.5" customHeight="1" x14ac:dyDescent="0.3">
      <c r="B135" s="132"/>
      <c r="C135" s="163" t="s">
        <v>81</v>
      </c>
      <c r="D135" s="163" t="s">
        <v>164</v>
      </c>
      <c r="E135" s="164" t="s">
        <v>420</v>
      </c>
      <c r="F135" s="238" t="s">
        <v>421</v>
      </c>
      <c r="G135" s="238"/>
      <c r="H135" s="238"/>
      <c r="I135" s="238"/>
      <c r="J135" s="165" t="s">
        <v>173</v>
      </c>
      <c r="K135" s="166">
        <v>1.8</v>
      </c>
      <c r="L135" s="167">
        <v>0</v>
      </c>
      <c r="M135" s="254">
        <v>0</v>
      </c>
      <c r="N135" s="254"/>
      <c r="O135" s="254"/>
      <c r="P135" s="253">
        <f>ROUND(V135*K135,3)</f>
        <v>0</v>
      </c>
      <c r="Q135" s="253"/>
      <c r="R135" s="135"/>
      <c r="T135" s="168" t="s">
        <v>5</v>
      </c>
      <c r="U135" s="43" t="s">
        <v>46</v>
      </c>
      <c r="V135" s="169">
        <f>L135+M135</f>
        <v>0</v>
      </c>
      <c r="W135" s="169">
        <f>ROUND(L135*K135,3)</f>
        <v>0</v>
      </c>
      <c r="X135" s="169">
        <f>ROUND(M135*K135,3)</f>
        <v>0</v>
      </c>
      <c r="Y135" s="35"/>
      <c r="Z135" s="170">
        <f>Y135*K135</f>
        <v>0</v>
      </c>
      <c r="AA135" s="170">
        <v>0</v>
      </c>
      <c r="AB135" s="170">
        <f>AA135*K135</f>
        <v>0</v>
      </c>
      <c r="AC135" s="170">
        <v>0</v>
      </c>
      <c r="AD135" s="171">
        <f>AC135*K135</f>
        <v>0</v>
      </c>
      <c r="AR135" s="19" t="s">
        <v>96</v>
      </c>
      <c r="AT135" s="19" t="s">
        <v>164</v>
      </c>
      <c r="AU135" s="19" t="s">
        <v>90</v>
      </c>
      <c r="AY135" s="19" t="s">
        <v>163</v>
      </c>
      <c r="BE135" s="106">
        <f>IF(U135="základná",P135,0)</f>
        <v>0</v>
      </c>
      <c r="BF135" s="106">
        <f>IF(U135="znížená",P135,0)</f>
        <v>0</v>
      </c>
      <c r="BG135" s="106">
        <f>IF(U135="zákl. prenesená",P135,0)</f>
        <v>0</v>
      </c>
      <c r="BH135" s="106">
        <f>IF(U135="zníž. prenesená",P135,0)</f>
        <v>0</v>
      </c>
      <c r="BI135" s="106">
        <f>IF(U135="nulová",P135,0)</f>
        <v>0</v>
      </c>
      <c r="BJ135" s="19" t="s">
        <v>90</v>
      </c>
      <c r="BK135" s="172">
        <f>ROUND(V135*K135,3)</f>
        <v>0</v>
      </c>
      <c r="BL135" s="19" t="s">
        <v>96</v>
      </c>
      <c r="BM135" s="19" t="s">
        <v>178</v>
      </c>
    </row>
    <row r="136" spans="2:65" s="9" customFormat="1" ht="37.35" customHeight="1" x14ac:dyDescent="0.35">
      <c r="B136" s="151"/>
      <c r="C136" s="152"/>
      <c r="D136" s="153" t="s">
        <v>410</v>
      </c>
      <c r="E136" s="153"/>
      <c r="F136" s="153"/>
      <c r="G136" s="153"/>
      <c r="H136" s="153"/>
      <c r="I136" s="153"/>
      <c r="J136" s="153"/>
      <c r="K136" s="153"/>
      <c r="L136" s="153"/>
      <c r="M136" s="265">
        <f>BK136</f>
        <v>0</v>
      </c>
      <c r="N136" s="266"/>
      <c r="O136" s="266"/>
      <c r="P136" s="266"/>
      <c r="Q136" s="266"/>
      <c r="R136" s="154"/>
      <c r="T136" s="155"/>
      <c r="U136" s="152"/>
      <c r="V136" s="152"/>
      <c r="W136" s="156">
        <f>W137</f>
        <v>0</v>
      </c>
      <c r="X136" s="156">
        <f>X137</f>
        <v>0</v>
      </c>
      <c r="Y136" s="152"/>
      <c r="Z136" s="157">
        <f>Z137</f>
        <v>0</v>
      </c>
      <c r="AA136" s="152"/>
      <c r="AB136" s="157">
        <f>AB137</f>
        <v>0</v>
      </c>
      <c r="AC136" s="152"/>
      <c r="AD136" s="158">
        <f>AD137</f>
        <v>0</v>
      </c>
      <c r="AR136" s="159" t="s">
        <v>87</v>
      </c>
      <c r="AT136" s="160" t="s">
        <v>80</v>
      </c>
      <c r="AU136" s="160" t="s">
        <v>81</v>
      </c>
      <c r="AY136" s="159" t="s">
        <v>163</v>
      </c>
      <c r="BK136" s="161">
        <f>BK137</f>
        <v>0</v>
      </c>
    </row>
    <row r="137" spans="2:65" s="9" customFormat="1" ht="19.899999999999999" customHeight="1" x14ac:dyDescent="0.3">
      <c r="B137" s="151"/>
      <c r="C137" s="152"/>
      <c r="D137" s="162" t="s">
        <v>411</v>
      </c>
      <c r="E137" s="162"/>
      <c r="F137" s="162"/>
      <c r="G137" s="162"/>
      <c r="H137" s="162"/>
      <c r="I137" s="162"/>
      <c r="J137" s="162"/>
      <c r="K137" s="162"/>
      <c r="L137" s="162"/>
      <c r="M137" s="267">
        <f>BK137</f>
        <v>0</v>
      </c>
      <c r="N137" s="268"/>
      <c r="O137" s="268"/>
      <c r="P137" s="268"/>
      <c r="Q137" s="268"/>
      <c r="R137" s="154"/>
      <c r="T137" s="155"/>
      <c r="U137" s="152"/>
      <c r="V137" s="152"/>
      <c r="W137" s="156">
        <f>W138+W154</f>
        <v>0</v>
      </c>
      <c r="X137" s="156">
        <f>X138+X154</f>
        <v>0</v>
      </c>
      <c r="Y137" s="152"/>
      <c r="Z137" s="157">
        <f>Z138+Z154</f>
        <v>0</v>
      </c>
      <c r="AA137" s="152"/>
      <c r="AB137" s="157">
        <f>AB138+AB154</f>
        <v>0</v>
      </c>
      <c r="AC137" s="152"/>
      <c r="AD137" s="158">
        <f>AD138+AD154</f>
        <v>0</v>
      </c>
      <c r="AR137" s="159" t="s">
        <v>87</v>
      </c>
      <c r="AT137" s="160" t="s">
        <v>80</v>
      </c>
      <c r="AU137" s="160" t="s">
        <v>87</v>
      </c>
      <c r="AY137" s="159" t="s">
        <v>163</v>
      </c>
      <c r="BK137" s="161">
        <f>BK138+BK154</f>
        <v>0</v>
      </c>
    </row>
    <row r="138" spans="2:65" s="9" customFormat="1" ht="14.85" customHeight="1" x14ac:dyDescent="0.3">
      <c r="B138" s="151"/>
      <c r="C138" s="152"/>
      <c r="D138" s="162" t="s">
        <v>412</v>
      </c>
      <c r="E138" s="162"/>
      <c r="F138" s="162"/>
      <c r="G138" s="162"/>
      <c r="H138" s="162"/>
      <c r="I138" s="162"/>
      <c r="J138" s="162"/>
      <c r="K138" s="162"/>
      <c r="L138" s="162"/>
      <c r="M138" s="255">
        <f>BK138</f>
        <v>0</v>
      </c>
      <c r="N138" s="256"/>
      <c r="O138" s="256"/>
      <c r="P138" s="256"/>
      <c r="Q138" s="256"/>
      <c r="R138" s="154"/>
      <c r="T138" s="155"/>
      <c r="U138" s="152"/>
      <c r="V138" s="152"/>
      <c r="W138" s="156">
        <f>SUM(W139:W153)</f>
        <v>0</v>
      </c>
      <c r="X138" s="156">
        <f>SUM(X139:X153)</f>
        <v>0</v>
      </c>
      <c r="Y138" s="152"/>
      <c r="Z138" s="157">
        <f>SUM(Z139:Z153)</f>
        <v>0</v>
      </c>
      <c r="AA138" s="152"/>
      <c r="AB138" s="157">
        <f>SUM(AB139:AB153)</f>
        <v>0</v>
      </c>
      <c r="AC138" s="152"/>
      <c r="AD138" s="158">
        <f>SUM(AD139:AD153)</f>
        <v>0</v>
      </c>
      <c r="AR138" s="159" t="s">
        <v>87</v>
      </c>
      <c r="AT138" s="160" t="s">
        <v>80</v>
      </c>
      <c r="AU138" s="160" t="s">
        <v>90</v>
      </c>
      <c r="AY138" s="159" t="s">
        <v>163</v>
      </c>
      <c r="BK138" s="161">
        <f>SUM(BK139:BK153)</f>
        <v>0</v>
      </c>
    </row>
    <row r="139" spans="2:65" s="1" customFormat="1" ht="16.5" customHeight="1" x14ac:dyDescent="0.3">
      <c r="B139" s="132"/>
      <c r="C139" s="163" t="s">
        <v>81</v>
      </c>
      <c r="D139" s="163" t="s">
        <v>164</v>
      </c>
      <c r="E139" s="164" t="s">
        <v>348</v>
      </c>
      <c r="F139" s="238" t="s">
        <v>422</v>
      </c>
      <c r="G139" s="238"/>
      <c r="H139" s="238"/>
      <c r="I139" s="238"/>
      <c r="J139" s="165" t="s">
        <v>173</v>
      </c>
      <c r="K139" s="166">
        <v>42.78</v>
      </c>
      <c r="L139" s="167">
        <v>0</v>
      </c>
      <c r="M139" s="254">
        <v>0</v>
      </c>
      <c r="N139" s="254"/>
      <c r="O139" s="254"/>
      <c r="P139" s="253">
        <f t="shared" ref="P139:P153" si="5">ROUND(V139*K139,3)</f>
        <v>0</v>
      </c>
      <c r="Q139" s="253"/>
      <c r="R139" s="135"/>
      <c r="T139" s="168" t="s">
        <v>5</v>
      </c>
      <c r="U139" s="43" t="s">
        <v>46</v>
      </c>
      <c r="V139" s="169">
        <f t="shared" ref="V139:V153" si="6">L139+M139</f>
        <v>0</v>
      </c>
      <c r="W139" s="169">
        <f t="shared" ref="W139:W153" si="7">ROUND(L139*K139,3)</f>
        <v>0</v>
      </c>
      <c r="X139" s="169">
        <f t="shared" ref="X139:X153" si="8">ROUND(M139*K139,3)</f>
        <v>0</v>
      </c>
      <c r="Y139" s="35"/>
      <c r="Z139" s="170">
        <f t="shared" ref="Z139:Z153" si="9">Y139*K139</f>
        <v>0</v>
      </c>
      <c r="AA139" s="170">
        <v>0</v>
      </c>
      <c r="AB139" s="170">
        <f t="shared" ref="AB139:AB153" si="10">AA139*K139</f>
        <v>0</v>
      </c>
      <c r="AC139" s="170">
        <v>0</v>
      </c>
      <c r="AD139" s="171">
        <f t="shared" ref="AD139:AD153" si="11">AC139*K139</f>
        <v>0</v>
      </c>
      <c r="AR139" s="19" t="s">
        <v>96</v>
      </c>
      <c r="AT139" s="19" t="s">
        <v>164</v>
      </c>
      <c r="AU139" s="19" t="s">
        <v>93</v>
      </c>
      <c r="AY139" s="19" t="s">
        <v>163</v>
      </c>
      <c r="BE139" s="106">
        <f t="shared" ref="BE139:BE153" si="12">IF(U139="základná",P139,0)</f>
        <v>0</v>
      </c>
      <c r="BF139" s="106">
        <f t="shared" ref="BF139:BF153" si="13">IF(U139="znížená",P139,0)</f>
        <v>0</v>
      </c>
      <c r="BG139" s="106">
        <f t="shared" ref="BG139:BG153" si="14">IF(U139="zákl. prenesená",P139,0)</f>
        <v>0</v>
      </c>
      <c r="BH139" s="106">
        <f t="shared" ref="BH139:BH153" si="15">IF(U139="zníž. prenesená",P139,0)</f>
        <v>0</v>
      </c>
      <c r="BI139" s="106">
        <f t="shared" ref="BI139:BI153" si="16">IF(U139="nulová",P139,0)</f>
        <v>0</v>
      </c>
      <c r="BJ139" s="19" t="s">
        <v>90</v>
      </c>
      <c r="BK139" s="172">
        <f t="shared" ref="BK139:BK153" si="17">ROUND(V139*K139,3)</f>
        <v>0</v>
      </c>
      <c r="BL139" s="19" t="s">
        <v>96</v>
      </c>
      <c r="BM139" s="19" t="s">
        <v>182</v>
      </c>
    </row>
    <row r="140" spans="2:65" s="1" customFormat="1" ht="25.5" customHeight="1" x14ac:dyDescent="0.3">
      <c r="B140" s="132"/>
      <c r="C140" s="163" t="s">
        <v>81</v>
      </c>
      <c r="D140" s="163" t="s">
        <v>164</v>
      </c>
      <c r="E140" s="164" t="s">
        <v>354</v>
      </c>
      <c r="F140" s="238" t="s">
        <v>176</v>
      </c>
      <c r="G140" s="238"/>
      <c r="H140" s="238"/>
      <c r="I140" s="238"/>
      <c r="J140" s="165" t="s">
        <v>177</v>
      </c>
      <c r="K140" s="166">
        <v>26.2</v>
      </c>
      <c r="L140" s="167">
        <v>0</v>
      </c>
      <c r="M140" s="254">
        <v>0</v>
      </c>
      <c r="N140" s="254"/>
      <c r="O140" s="254"/>
      <c r="P140" s="253">
        <f t="shared" si="5"/>
        <v>0</v>
      </c>
      <c r="Q140" s="253"/>
      <c r="R140" s="135"/>
      <c r="T140" s="168" t="s">
        <v>5</v>
      </c>
      <c r="U140" s="43" t="s">
        <v>46</v>
      </c>
      <c r="V140" s="169">
        <f t="shared" si="6"/>
        <v>0</v>
      </c>
      <c r="W140" s="169">
        <f t="shared" si="7"/>
        <v>0</v>
      </c>
      <c r="X140" s="169">
        <f t="shared" si="8"/>
        <v>0</v>
      </c>
      <c r="Y140" s="35"/>
      <c r="Z140" s="170">
        <f t="shared" si="9"/>
        <v>0</v>
      </c>
      <c r="AA140" s="170">
        <v>0</v>
      </c>
      <c r="AB140" s="170">
        <f t="shared" si="10"/>
        <v>0</v>
      </c>
      <c r="AC140" s="170">
        <v>0</v>
      </c>
      <c r="AD140" s="171">
        <f t="shared" si="11"/>
        <v>0</v>
      </c>
      <c r="AR140" s="19" t="s">
        <v>96</v>
      </c>
      <c r="AT140" s="19" t="s">
        <v>164</v>
      </c>
      <c r="AU140" s="19" t="s">
        <v>93</v>
      </c>
      <c r="AY140" s="19" t="s">
        <v>163</v>
      </c>
      <c r="BE140" s="106">
        <f t="shared" si="12"/>
        <v>0</v>
      </c>
      <c r="BF140" s="106">
        <f t="shared" si="13"/>
        <v>0</v>
      </c>
      <c r="BG140" s="106">
        <f t="shared" si="14"/>
        <v>0</v>
      </c>
      <c r="BH140" s="106">
        <f t="shared" si="15"/>
        <v>0</v>
      </c>
      <c r="BI140" s="106">
        <f t="shared" si="16"/>
        <v>0</v>
      </c>
      <c r="BJ140" s="19" t="s">
        <v>90</v>
      </c>
      <c r="BK140" s="172">
        <f t="shared" si="17"/>
        <v>0</v>
      </c>
      <c r="BL140" s="19" t="s">
        <v>96</v>
      </c>
      <c r="BM140" s="19" t="s">
        <v>185</v>
      </c>
    </row>
    <row r="141" spans="2:65" s="1" customFormat="1" ht="25.5" customHeight="1" x14ac:dyDescent="0.3">
      <c r="B141" s="132"/>
      <c r="C141" s="163" t="s">
        <v>81</v>
      </c>
      <c r="D141" s="163" t="s">
        <v>164</v>
      </c>
      <c r="E141" s="164" t="s">
        <v>355</v>
      </c>
      <c r="F141" s="238" t="s">
        <v>181</v>
      </c>
      <c r="G141" s="238"/>
      <c r="H141" s="238"/>
      <c r="I141" s="238"/>
      <c r="J141" s="165" t="s">
        <v>177</v>
      </c>
      <c r="K141" s="166">
        <v>26.2</v>
      </c>
      <c r="L141" s="167">
        <v>0</v>
      </c>
      <c r="M141" s="254">
        <v>0</v>
      </c>
      <c r="N141" s="254"/>
      <c r="O141" s="254"/>
      <c r="P141" s="253">
        <f t="shared" si="5"/>
        <v>0</v>
      </c>
      <c r="Q141" s="253"/>
      <c r="R141" s="135"/>
      <c r="T141" s="168" t="s">
        <v>5</v>
      </c>
      <c r="U141" s="43" t="s">
        <v>46</v>
      </c>
      <c r="V141" s="169">
        <f t="shared" si="6"/>
        <v>0</v>
      </c>
      <c r="W141" s="169">
        <f t="shared" si="7"/>
        <v>0</v>
      </c>
      <c r="X141" s="169">
        <f t="shared" si="8"/>
        <v>0</v>
      </c>
      <c r="Y141" s="35"/>
      <c r="Z141" s="170">
        <f t="shared" si="9"/>
        <v>0</v>
      </c>
      <c r="AA141" s="170">
        <v>0</v>
      </c>
      <c r="AB141" s="170">
        <f t="shared" si="10"/>
        <v>0</v>
      </c>
      <c r="AC141" s="170">
        <v>0</v>
      </c>
      <c r="AD141" s="171">
        <f t="shared" si="11"/>
        <v>0</v>
      </c>
      <c r="AR141" s="19" t="s">
        <v>96</v>
      </c>
      <c r="AT141" s="19" t="s">
        <v>164</v>
      </c>
      <c r="AU141" s="19" t="s">
        <v>93</v>
      </c>
      <c r="AY141" s="19" t="s">
        <v>163</v>
      </c>
      <c r="BE141" s="106">
        <f t="shared" si="12"/>
        <v>0</v>
      </c>
      <c r="BF141" s="106">
        <f t="shared" si="13"/>
        <v>0</v>
      </c>
      <c r="BG141" s="106">
        <f t="shared" si="14"/>
        <v>0</v>
      </c>
      <c r="BH141" s="106">
        <f t="shared" si="15"/>
        <v>0</v>
      </c>
      <c r="BI141" s="106">
        <f t="shared" si="16"/>
        <v>0</v>
      </c>
      <c r="BJ141" s="19" t="s">
        <v>90</v>
      </c>
      <c r="BK141" s="172">
        <f t="shared" si="17"/>
        <v>0</v>
      </c>
      <c r="BL141" s="19" t="s">
        <v>96</v>
      </c>
      <c r="BM141" s="19" t="s">
        <v>189</v>
      </c>
    </row>
    <row r="142" spans="2:65" s="1" customFormat="1" ht="25.5" customHeight="1" x14ac:dyDescent="0.3">
      <c r="B142" s="132"/>
      <c r="C142" s="163" t="s">
        <v>81</v>
      </c>
      <c r="D142" s="163" t="s">
        <v>164</v>
      </c>
      <c r="E142" s="164" t="s">
        <v>356</v>
      </c>
      <c r="F142" s="238" t="s">
        <v>184</v>
      </c>
      <c r="G142" s="238"/>
      <c r="H142" s="238"/>
      <c r="I142" s="238"/>
      <c r="J142" s="165" t="s">
        <v>173</v>
      </c>
      <c r="K142" s="166">
        <v>42.78</v>
      </c>
      <c r="L142" s="167">
        <v>0</v>
      </c>
      <c r="M142" s="254">
        <v>0</v>
      </c>
      <c r="N142" s="254"/>
      <c r="O142" s="254"/>
      <c r="P142" s="253">
        <f t="shared" si="5"/>
        <v>0</v>
      </c>
      <c r="Q142" s="253"/>
      <c r="R142" s="135"/>
      <c r="T142" s="168" t="s">
        <v>5</v>
      </c>
      <c r="U142" s="43" t="s">
        <v>46</v>
      </c>
      <c r="V142" s="169">
        <f t="shared" si="6"/>
        <v>0</v>
      </c>
      <c r="W142" s="169">
        <f t="shared" si="7"/>
        <v>0</v>
      </c>
      <c r="X142" s="169">
        <f t="shared" si="8"/>
        <v>0</v>
      </c>
      <c r="Y142" s="35"/>
      <c r="Z142" s="170">
        <f t="shared" si="9"/>
        <v>0</v>
      </c>
      <c r="AA142" s="170">
        <v>0</v>
      </c>
      <c r="AB142" s="170">
        <f t="shared" si="10"/>
        <v>0</v>
      </c>
      <c r="AC142" s="170">
        <v>0</v>
      </c>
      <c r="AD142" s="171">
        <f t="shared" si="11"/>
        <v>0</v>
      </c>
      <c r="AR142" s="19" t="s">
        <v>96</v>
      </c>
      <c r="AT142" s="19" t="s">
        <v>164</v>
      </c>
      <c r="AU142" s="19" t="s">
        <v>93</v>
      </c>
      <c r="AY142" s="19" t="s">
        <v>163</v>
      </c>
      <c r="BE142" s="106">
        <f t="shared" si="12"/>
        <v>0</v>
      </c>
      <c r="BF142" s="106">
        <f t="shared" si="13"/>
        <v>0</v>
      </c>
      <c r="BG142" s="106">
        <f t="shared" si="14"/>
        <v>0</v>
      </c>
      <c r="BH142" s="106">
        <f t="shared" si="15"/>
        <v>0</v>
      </c>
      <c r="BI142" s="106">
        <f t="shared" si="16"/>
        <v>0</v>
      </c>
      <c r="BJ142" s="19" t="s">
        <v>90</v>
      </c>
      <c r="BK142" s="172">
        <f t="shared" si="17"/>
        <v>0</v>
      </c>
      <c r="BL142" s="19" t="s">
        <v>96</v>
      </c>
      <c r="BM142" s="19" t="s">
        <v>193</v>
      </c>
    </row>
    <row r="143" spans="2:65" s="1" customFormat="1" ht="25.5" customHeight="1" x14ac:dyDescent="0.3">
      <c r="B143" s="132"/>
      <c r="C143" s="163" t="s">
        <v>81</v>
      </c>
      <c r="D143" s="163" t="s">
        <v>164</v>
      </c>
      <c r="E143" s="164" t="s">
        <v>357</v>
      </c>
      <c r="F143" s="238" t="s">
        <v>423</v>
      </c>
      <c r="G143" s="238"/>
      <c r="H143" s="238"/>
      <c r="I143" s="238"/>
      <c r="J143" s="165" t="s">
        <v>173</v>
      </c>
      <c r="K143" s="166">
        <v>42.78</v>
      </c>
      <c r="L143" s="167">
        <v>0</v>
      </c>
      <c r="M143" s="254">
        <v>0</v>
      </c>
      <c r="N143" s="254"/>
      <c r="O143" s="254"/>
      <c r="P143" s="253">
        <f t="shared" si="5"/>
        <v>0</v>
      </c>
      <c r="Q143" s="253"/>
      <c r="R143" s="135"/>
      <c r="T143" s="168" t="s">
        <v>5</v>
      </c>
      <c r="U143" s="43" t="s">
        <v>46</v>
      </c>
      <c r="V143" s="169">
        <f t="shared" si="6"/>
        <v>0</v>
      </c>
      <c r="W143" s="169">
        <f t="shared" si="7"/>
        <v>0</v>
      </c>
      <c r="X143" s="169">
        <f t="shared" si="8"/>
        <v>0</v>
      </c>
      <c r="Y143" s="35"/>
      <c r="Z143" s="170">
        <f t="shared" si="9"/>
        <v>0</v>
      </c>
      <c r="AA143" s="170">
        <v>0</v>
      </c>
      <c r="AB143" s="170">
        <f t="shared" si="10"/>
        <v>0</v>
      </c>
      <c r="AC143" s="170">
        <v>0</v>
      </c>
      <c r="AD143" s="171">
        <f t="shared" si="11"/>
        <v>0</v>
      </c>
      <c r="AR143" s="19" t="s">
        <v>96</v>
      </c>
      <c r="AT143" s="19" t="s">
        <v>164</v>
      </c>
      <c r="AU143" s="19" t="s">
        <v>93</v>
      </c>
      <c r="AY143" s="19" t="s">
        <v>163</v>
      </c>
      <c r="BE143" s="106">
        <f t="shared" si="12"/>
        <v>0</v>
      </c>
      <c r="BF143" s="106">
        <f t="shared" si="13"/>
        <v>0</v>
      </c>
      <c r="BG143" s="106">
        <f t="shared" si="14"/>
        <v>0</v>
      </c>
      <c r="BH143" s="106">
        <f t="shared" si="15"/>
        <v>0</v>
      </c>
      <c r="BI143" s="106">
        <f t="shared" si="16"/>
        <v>0</v>
      </c>
      <c r="BJ143" s="19" t="s">
        <v>90</v>
      </c>
      <c r="BK143" s="172">
        <f t="shared" si="17"/>
        <v>0</v>
      </c>
      <c r="BL143" s="19" t="s">
        <v>96</v>
      </c>
      <c r="BM143" s="19" t="s">
        <v>197</v>
      </c>
    </row>
    <row r="144" spans="2:65" s="1" customFormat="1" ht="16.5" customHeight="1" x14ac:dyDescent="0.3">
      <c r="B144" s="132"/>
      <c r="C144" s="163" t="s">
        <v>81</v>
      </c>
      <c r="D144" s="163" t="s">
        <v>164</v>
      </c>
      <c r="E144" s="164" t="s">
        <v>364</v>
      </c>
      <c r="F144" s="238" t="s">
        <v>191</v>
      </c>
      <c r="G144" s="238"/>
      <c r="H144" s="238"/>
      <c r="I144" s="238"/>
      <c r="J144" s="165" t="s">
        <v>192</v>
      </c>
      <c r="K144" s="166">
        <v>1</v>
      </c>
      <c r="L144" s="167">
        <v>0</v>
      </c>
      <c r="M144" s="254">
        <v>0</v>
      </c>
      <c r="N144" s="254"/>
      <c r="O144" s="254"/>
      <c r="P144" s="253">
        <f t="shared" si="5"/>
        <v>0</v>
      </c>
      <c r="Q144" s="253"/>
      <c r="R144" s="135"/>
      <c r="T144" s="168" t="s">
        <v>5</v>
      </c>
      <c r="U144" s="43" t="s">
        <v>46</v>
      </c>
      <c r="V144" s="169">
        <f t="shared" si="6"/>
        <v>0</v>
      </c>
      <c r="W144" s="169">
        <f t="shared" si="7"/>
        <v>0</v>
      </c>
      <c r="X144" s="169">
        <f t="shared" si="8"/>
        <v>0</v>
      </c>
      <c r="Y144" s="35"/>
      <c r="Z144" s="170">
        <f t="shared" si="9"/>
        <v>0</v>
      </c>
      <c r="AA144" s="170">
        <v>0</v>
      </c>
      <c r="AB144" s="170">
        <f t="shared" si="10"/>
        <v>0</v>
      </c>
      <c r="AC144" s="170">
        <v>0</v>
      </c>
      <c r="AD144" s="171">
        <f t="shared" si="11"/>
        <v>0</v>
      </c>
      <c r="AR144" s="19" t="s">
        <v>96</v>
      </c>
      <c r="AT144" s="19" t="s">
        <v>164</v>
      </c>
      <c r="AU144" s="19" t="s">
        <v>93</v>
      </c>
      <c r="AY144" s="19" t="s">
        <v>163</v>
      </c>
      <c r="BE144" s="106">
        <f t="shared" si="12"/>
        <v>0</v>
      </c>
      <c r="BF144" s="106">
        <f t="shared" si="13"/>
        <v>0</v>
      </c>
      <c r="BG144" s="106">
        <f t="shared" si="14"/>
        <v>0</v>
      </c>
      <c r="BH144" s="106">
        <f t="shared" si="15"/>
        <v>0</v>
      </c>
      <c r="BI144" s="106">
        <f t="shared" si="16"/>
        <v>0</v>
      </c>
      <c r="BJ144" s="19" t="s">
        <v>90</v>
      </c>
      <c r="BK144" s="172">
        <f t="shared" si="17"/>
        <v>0</v>
      </c>
      <c r="BL144" s="19" t="s">
        <v>96</v>
      </c>
      <c r="BM144" s="19" t="s">
        <v>11</v>
      </c>
    </row>
    <row r="145" spans="2:65" s="1" customFormat="1" ht="16.5" customHeight="1" x14ac:dyDescent="0.3">
      <c r="B145" s="132"/>
      <c r="C145" s="163" t="s">
        <v>81</v>
      </c>
      <c r="D145" s="163" t="s">
        <v>164</v>
      </c>
      <c r="E145" s="164" t="s">
        <v>350</v>
      </c>
      <c r="F145" s="238" t="s">
        <v>196</v>
      </c>
      <c r="G145" s="238"/>
      <c r="H145" s="238"/>
      <c r="I145" s="238"/>
      <c r="J145" s="165" t="s">
        <v>192</v>
      </c>
      <c r="K145" s="166">
        <v>16.34</v>
      </c>
      <c r="L145" s="167">
        <v>0</v>
      </c>
      <c r="M145" s="254">
        <v>0</v>
      </c>
      <c r="N145" s="254"/>
      <c r="O145" s="254"/>
      <c r="P145" s="253">
        <f t="shared" si="5"/>
        <v>0</v>
      </c>
      <c r="Q145" s="253"/>
      <c r="R145" s="135"/>
      <c r="T145" s="168" t="s">
        <v>5</v>
      </c>
      <c r="U145" s="43" t="s">
        <v>46</v>
      </c>
      <c r="V145" s="169">
        <f t="shared" si="6"/>
        <v>0</v>
      </c>
      <c r="W145" s="169">
        <f t="shared" si="7"/>
        <v>0</v>
      </c>
      <c r="X145" s="169">
        <f t="shared" si="8"/>
        <v>0</v>
      </c>
      <c r="Y145" s="35"/>
      <c r="Z145" s="170">
        <f t="shared" si="9"/>
        <v>0</v>
      </c>
      <c r="AA145" s="170">
        <v>0</v>
      </c>
      <c r="AB145" s="170">
        <f t="shared" si="10"/>
        <v>0</v>
      </c>
      <c r="AC145" s="170">
        <v>0</v>
      </c>
      <c r="AD145" s="171">
        <f t="shared" si="11"/>
        <v>0</v>
      </c>
      <c r="AR145" s="19" t="s">
        <v>96</v>
      </c>
      <c r="AT145" s="19" t="s">
        <v>164</v>
      </c>
      <c r="AU145" s="19" t="s">
        <v>93</v>
      </c>
      <c r="AY145" s="19" t="s">
        <v>163</v>
      </c>
      <c r="BE145" s="106">
        <f t="shared" si="12"/>
        <v>0</v>
      </c>
      <c r="BF145" s="106">
        <f t="shared" si="13"/>
        <v>0</v>
      </c>
      <c r="BG145" s="106">
        <f t="shared" si="14"/>
        <v>0</v>
      </c>
      <c r="BH145" s="106">
        <f t="shared" si="15"/>
        <v>0</v>
      </c>
      <c r="BI145" s="106">
        <f t="shared" si="16"/>
        <v>0</v>
      </c>
      <c r="BJ145" s="19" t="s">
        <v>90</v>
      </c>
      <c r="BK145" s="172">
        <f t="shared" si="17"/>
        <v>0</v>
      </c>
      <c r="BL145" s="19" t="s">
        <v>96</v>
      </c>
      <c r="BM145" s="19" t="s">
        <v>203</v>
      </c>
    </row>
    <row r="146" spans="2:65" s="1" customFormat="1" ht="25.5" customHeight="1" x14ac:dyDescent="0.3">
      <c r="B146" s="132"/>
      <c r="C146" s="163" t="s">
        <v>81</v>
      </c>
      <c r="D146" s="163" t="s">
        <v>164</v>
      </c>
      <c r="E146" s="164" t="s">
        <v>351</v>
      </c>
      <c r="F146" s="238" t="s">
        <v>424</v>
      </c>
      <c r="G146" s="238"/>
      <c r="H146" s="238"/>
      <c r="I146" s="238"/>
      <c r="J146" s="165" t="s">
        <v>173</v>
      </c>
      <c r="K146" s="166">
        <v>47.3</v>
      </c>
      <c r="L146" s="167">
        <v>0</v>
      </c>
      <c r="M146" s="254">
        <v>0</v>
      </c>
      <c r="N146" s="254"/>
      <c r="O146" s="254"/>
      <c r="P146" s="253">
        <f t="shared" si="5"/>
        <v>0</v>
      </c>
      <c r="Q146" s="253"/>
      <c r="R146" s="135"/>
      <c r="T146" s="168" t="s">
        <v>5</v>
      </c>
      <c r="U146" s="43" t="s">
        <v>46</v>
      </c>
      <c r="V146" s="169">
        <f t="shared" si="6"/>
        <v>0</v>
      </c>
      <c r="W146" s="169">
        <f t="shared" si="7"/>
        <v>0</v>
      </c>
      <c r="X146" s="169">
        <f t="shared" si="8"/>
        <v>0</v>
      </c>
      <c r="Y146" s="35"/>
      <c r="Z146" s="170">
        <f t="shared" si="9"/>
        <v>0</v>
      </c>
      <c r="AA146" s="170">
        <v>0</v>
      </c>
      <c r="AB146" s="170">
        <f t="shared" si="10"/>
        <v>0</v>
      </c>
      <c r="AC146" s="170">
        <v>0</v>
      </c>
      <c r="AD146" s="171">
        <f t="shared" si="11"/>
        <v>0</v>
      </c>
      <c r="AR146" s="19" t="s">
        <v>96</v>
      </c>
      <c r="AT146" s="19" t="s">
        <v>164</v>
      </c>
      <c r="AU146" s="19" t="s">
        <v>93</v>
      </c>
      <c r="AY146" s="19" t="s">
        <v>163</v>
      </c>
      <c r="BE146" s="106">
        <f t="shared" si="12"/>
        <v>0</v>
      </c>
      <c r="BF146" s="106">
        <f t="shared" si="13"/>
        <v>0</v>
      </c>
      <c r="BG146" s="106">
        <f t="shared" si="14"/>
        <v>0</v>
      </c>
      <c r="BH146" s="106">
        <f t="shared" si="15"/>
        <v>0</v>
      </c>
      <c r="BI146" s="106">
        <f t="shared" si="16"/>
        <v>0</v>
      </c>
      <c r="BJ146" s="19" t="s">
        <v>90</v>
      </c>
      <c r="BK146" s="172">
        <f t="shared" si="17"/>
        <v>0</v>
      </c>
      <c r="BL146" s="19" t="s">
        <v>96</v>
      </c>
      <c r="BM146" s="19" t="s">
        <v>206</v>
      </c>
    </row>
    <row r="147" spans="2:65" s="1" customFormat="1" ht="16.5" customHeight="1" x14ac:dyDescent="0.3">
      <c r="B147" s="132"/>
      <c r="C147" s="163" t="s">
        <v>81</v>
      </c>
      <c r="D147" s="163" t="s">
        <v>164</v>
      </c>
      <c r="E147" s="164" t="s">
        <v>365</v>
      </c>
      <c r="F147" s="238" t="s">
        <v>202</v>
      </c>
      <c r="G147" s="238"/>
      <c r="H147" s="238"/>
      <c r="I147" s="238"/>
      <c r="J147" s="165" t="s">
        <v>177</v>
      </c>
      <c r="K147" s="166">
        <v>28</v>
      </c>
      <c r="L147" s="167">
        <v>0</v>
      </c>
      <c r="M147" s="254">
        <v>0</v>
      </c>
      <c r="N147" s="254"/>
      <c r="O147" s="254"/>
      <c r="P147" s="253">
        <f t="shared" si="5"/>
        <v>0</v>
      </c>
      <c r="Q147" s="253"/>
      <c r="R147" s="135"/>
      <c r="T147" s="168" t="s">
        <v>5</v>
      </c>
      <c r="U147" s="43" t="s">
        <v>46</v>
      </c>
      <c r="V147" s="169">
        <f t="shared" si="6"/>
        <v>0</v>
      </c>
      <c r="W147" s="169">
        <f t="shared" si="7"/>
        <v>0</v>
      </c>
      <c r="X147" s="169">
        <f t="shared" si="8"/>
        <v>0</v>
      </c>
      <c r="Y147" s="35"/>
      <c r="Z147" s="170">
        <f t="shared" si="9"/>
        <v>0</v>
      </c>
      <c r="AA147" s="170">
        <v>0</v>
      </c>
      <c r="AB147" s="170">
        <f t="shared" si="10"/>
        <v>0</v>
      </c>
      <c r="AC147" s="170">
        <v>0</v>
      </c>
      <c r="AD147" s="171">
        <f t="shared" si="11"/>
        <v>0</v>
      </c>
      <c r="AR147" s="19" t="s">
        <v>96</v>
      </c>
      <c r="AT147" s="19" t="s">
        <v>164</v>
      </c>
      <c r="AU147" s="19" t="s">
        <v>93</v>
      </c>
      <c r="AY147" s="19" t="s">
        <v>163</v>
      </c>
      <c r="BE147" s="106">
        <f t="shared" si="12"/>
        <v>0</v>
      </c>
      <c r="BF147" s="106">
        <f t="shared" si="13"/>
        <v>0</v>
      </c>
      <c r="BG147" s="106">
        <f t="shared" si="14"/>
        <v>0</v>
      </c>
      <c r="BH147" s="106">
        <f t="shared" si="15"/>
        <v>0</v>
      </c>
      <c r="BI147" s="106">
        <f t="shared" si="16"/>
        <v>0</v>
      </c>
      <c r="BJ147" s="19" t="s">
        <v>90</v>
      </c>
      <c r="BK147" s="172">
        <f t="shared" si="17"/>
        <v>0</v>
      </c>
      <c r="BL147" s="19" t="s">
        <v>96</v>
      </c>
      <c r="BM147" s="19" t="s">
        <v>210</v>
      </c>
    </row>
    <row r="148" spans="2:65" s="1" customFormat="1" ht="16.5" customHeight="1" x14ac:dyDescent="0.3">
      <c r="B148" s="132"/>
      <c r="C148" s="163" t="s">
        <v>81</v>
      </c>
      <c r="D148" s="163" t="s">
        <v>164</v>
      </c>
      <c r="E148" s="164" t="s">
        <v>353</v>
      </c>
      <c r="F148" s="238" t="s">
        <v>205</v>
      </c>
      <c r="G148" s="238"/>
      <c r="H148" s="238"/>
      <c r="I148" s="238"/>
      <c r="J148" s="165" t="s">
        <v>192</v>
      </c>
      <c r="K148" s="166">
        <v>1.5</v>
      </c>
      <c r="L148" s="167">
        <v>0</v>
      </c>
      <c r="M148" s="254">
        <v>0</v>
      </c>
      <c r="N148" s="254"/>
      <c r="O148" s="254"/>
      <c r="P148" s="253">
        <f t="shared" si="5"/>
        <v>0</v>
      </c>
      <c r="Q148" s="253"/>
      <c r="R148" s="135"/>
      <c r="T148" s="168" t="s">
        <v>5</v>
      </c>
      <c r="U148" s="43" t="s">
        <v>46</v>
      </c>
      <c r="V148" s="169">
        <f t="shared" si="6"/>
        <v>0</v>
      </c>
      <c r="W148" s="169">
        <f t="shared" si="7"/>
        <v>0</v>
      </c>
      <c r="X148" s="169">
        <f t="shared" si="8"/>
        <v>0</v>
      </c>
      <c r="Y148" s="35"/>
      <c r="Z148" s="170">
        <f t="shared" si="9"/>
        <v>0</v>
      </c>
      <c r="AA148" s="170">
        <v>0</v>
      </c>
      <c r="AB148" s="170">
        <f t="shared" si="10"/>
        <v>0</v>
      </c>
      <c r="AC148" s="170">
        <v>0</v>
      </c>
      <c r="AD148" s="171">
        <f t="shared" si="11"/>
        <v>0</v>
      </c>
      <c r="AR148" s="19" t="s">
        <v>96</v>
      </c>
      <c r="AT148" s="19" t="s">
        <v>164</v>
      </c>
      <c r="AU148" s="19" t="s">
        <v>93</v>
      </c>
      <c r="AY148" s="19" t="s">
        <v>163</v>
      </c>
      <c r="BE148" s="106">
        <f t="shared" si="12"/>
        <v>0</v>
      </c>
      <c r="BF148" s="106">
        <f t="shared" si="13"/>
        <v>0</v>
      </c>
      <c r="BG148" s="106">
        <f t="shared" si="14"/>
        <v>0</v>
      </c>
      <c r="BH148" s="106">
        <f t="shared" si="15"/>
        <v>0</v>
      </c>
      <c r="BI148" s="106">
        <f t="shared" si="16"/>
        <v>0</v>
      </c>
      <c r="BJ148" s="19" t="s">
        <v>90</v>
      </c>
      <c r="BK148" s="172">
        <f t="shared" si="17"/>
        <v>0</v>
      </c>
      <c r="BL148" s="19" t="s">
        <v>96</v>
      </c>
      <c r="BM148" s="19" t="s">
        <v>213</v>
      </c>
    </row>
    <row r="149" spans="2:65" s="1" customFormat="1" ht="25.5" customHeight="1" x14ac:dyDescent="0.3">
      <c r="B149" s="132"/>
      <c r="C149" s="163" t="s">
        <v>81</v>
      </c>
      <c r="D149" s="163" t="s">
        <v>164</v>
      </c>
      <c r="E149" s="164" t="s">
        <v>359</v>
      </c>
      <c r="F149" s="238" t="s">
        <v>209</v>
      </c>
      <c r="G149" s="238"/>
      <c r="H149" s="238"/>
      <c r="I149" s="238"/>
      <c r="J149" s="165" t="s">
        <v>173</v>
      </c>
      <c r="K149" s="166">
        <v>42.78</v>
      </c>
      <c r="L149" s="167">
        <v>0</v>
      </c>
      <c r="M149" s="254">
        <v>0</v>
      </c>
      <c r="N149" s="254"/>
      <c r="O149" s="254"/>
      <c r="P149" s="253">
        <f t="shared" si="5"/>
        <v>0</v>
      </c>
      <c r="Q149" s="253"/>
      <c r="R149" s="135"/>
      <c r="T149" s="168" t="s">
        <v>5</v>
      </c>
      <c r="U149" s="43" t="s">
        <v>46</v>
      </c>
      <c r="V149" s="169">
        <f t="shared" si="6"/>
        <v>0</v>
      </c>
      <c r="W149" s="169">
        <f t="shared" si="7"/>
        <v>0</v>
      </c>
      <c r="X149" s="169">
        <f t="shared" si="8"/>
        <v>0</v>
      </c>
      <c r="Y149" s="35"/>
      <c r="Z149" s="170">
        <f t="shared" si="9"/>
        <v>0</v>
      </c>
      <c r="AA149" s="170">
        <v>0</v>
      </c>
      <c r="AB149" s="170">
        <f t="shared" si="10"/>
        <v>0</v>
      </c>
      <c r="AC149" s="170">
        <v>0</v>
      </c>
      <c r="AD149" s="171">
        <f t="shared" si="11"/>
        <v>0</v>
      </c>
      <c r="AR149" s="19" t="s">
        <v>96</v>
      </c>
      <c r="AT149" s="19" t="s">
        <v>164</v>
      </c>
      <c r="AU149" s="19" t="s">
        <v>93</v>
      </c>
      <c r="AY149" s="19" t="s">
        <v>163</v>
      </c>
      <c r="BE149" s="106">
        <f t="shared" si="12"/>
        <v>0</v>
      </c>
      <c r="BF149" s="106">
        <f t="shared" si="13"/>
        <v>0</v>
      </c>
      <c r="BG149" s="106">
        <f t="shared" si="14"/>
        <v>0</v>
      </c>
      <c r="BH149" s="106">
        <f t="shared" si="15"/>
        <v>0</v>
      </c>
      <c r="BI149" s="106">
        <f t="shared" si="16"/>
        <v>0</v>
      </c>
      <c r="BJ149" s="19" t="s">
        <v>90</v>
      </c>
      <c r="BK149" s="172">
        <f t="shared" si="17"/>
        <v>0</v>
      </c>
      <c r="BL149" s="19" t="s">
        <v>96</v>
      </c>
      <c r="BM149" s="19" t="s">
        <v>217</v>
      </c>
    </row>
    <row r="150" spans="2:65" s="1" customFormat="1" ht="16.5" customHeight="1" x14ac:dyDescent="0.3">
      <c r="B150" s="132"/>
      <c r="C150" s="163" t="s">
        <v>81</v>
      </c>
      <c r="D150" s="163" t="s">
        <v>164</v>
      </c>
      <c r="E150" s="164" t="s">
        <v>360</v>
      </c>
      <c r="F150" s="238" t="s">
        <v>361</v>
      </c>
      <c r="G150" s="238"/>
      <c r="H150" s="238"/>
      <c r="I150" s="238"/>
      <c r="J150" s="165" t="s">
        <v>173</v>
      </c>
      <c r="K150" s="166">
        <v>42.78</v>
      </c>
      <c r="L150" s="167">
        <v>0</v>
      </c>
      <c r="M150" s="254">
        <v>0</v>
      </c>
      <c r="N150" s="254"/>
      <c r="O150" s="254"/>
      <c r="P150" s="253">
        <f t="shared" si="5"/>
        <v>0</v>
      </c>
      <c r="Q150" s="253"/>
      <c r="R150" s="135"/>
      <c r="T150" s="168" t="s">
        <v>5</v>
      </c>
      <c r="U150" s="43" t="s">
        <v>46</v>
      </c>
      <c r="V150" s="169">
        <f t="shared" si="6"/>
        <v>0</v>
      </c>
      <c r="W150" s="169">
        <f t="shared" si="7"/>
        <v>0</v>
      </c>
      <c r="X150" s="169">
        <f t="shared" si="8"/>
        <v>0</v>
      </c>
      <c r="Y150" s="35"/>
      <c r="Z150" s="170">
        <f t="shared" si="9"/>
        <v>0</v>
      </c>
      <c r="AA150" s="170">
        <v>0</v>
      </c>
      <c r="AB150" s="170">
        <f t="shared" si="10"/>
        <v>0</v>
      </c>
      <c r="AC150" s="170">
        <v>0</v>
      </c>
      <c r="AD150" s="171">
        <f t="shared" si="11"/>
        <v>0</v>
      </c>
      <c r="AR150" s="19" t="s">
        <v>96</v>
      </c>
      <c r="AT150" s="19" t="s">
        <v>164</v>
      </c>
      <c r="AU150" s="19" t="s">
        <v>93</v>
      </c>
      <c r="AY150" s="19" t="s">
        <v>163</v>
      </c>
      <c r="BE150" s="106">
        <f t="shared" si="12"/>
        <v>0</v>
      </c>
      <c r="BF150" s="106">
        <f t="shared" si="13"/>
        <v>0</v>
      </c>
      <c r="BG150" s="106">
        <f t="shared" si="14"/>
        <v>0</v>
      </c>
      <c r="BH150" s="106">
        <f t="shared" si="15"/>
        <v>0</v>
      </c>
      <c r="BI150" s="106">
        <f t="shared" si="16"/>
        <v>0</v>
      </c>
      <c r="BJ150" s="19" t="s">
        <v>90</v>
      </c>
      <c r="BK150" s="172">
        <f t="shared" si="17"/>
        <v>0</v>
      </c>
      <c r="BL150" s="19" t="s">
        <v>96</v>
      </c>
      <c r="BM150" s="19" t="s">
        <v>221</v>
      </c>
    </row>
    <row r="151" spans="2:65" s="1" customFormat="1" ht="25.5" customHeight="1" x14ac:dyDescent="0.3">
      <c r="B151" s="132"/>
      <c r="C151" s="163" t="s">
        <v>81</v>
      </c>
      <c r="D151" s="163" t="s">
        <v>164</v>
      </c>
      <c r="E151" s="164" t="s">
        <v>362</v>
      </c>
      <c r="F151" s="238" t="s">
        <v>216</v>
      </c>
      <c r="G151" s="238"/>
      <c r="H151" s="238"/>
      <c r="I151" s="238"/>
      <c r="J151" s="165" t="s">
        <v>177</v>
      </c>
      <c r="K151" s="166">
        <v>27.6</v>
      </c>
      <c r="L151" s="167">
        <v>0</v>
      </c>
      <c r="M151" s="254">
        <v>0</v>
      </c>
      <c r="N151" s="254"/>
      <c r="O151" s="254"/>
      <c r="P151" s="253">
        <f t="shared" si="5"/>
        <v>0</v>
      </c>
      <c r="Q151" s="253"/>
      <c r="R151" s="135"/>
      <c r="T151" s="168" t="s">
        <v>5</v>
      </c>
      <c r="U151" s="43" t="s">
        <v>46</v>
      </c>
      <c r="V151" s="169">
        <f t="shared" si="6"/>
        <v>0</v>
      </c>
      <c r="W151" s="169">
        <f t="shared" si="7"/>
        <v>0</v>
      </c>
      <c r="X151" s="169">
        <f t="shared" si="8"/>
        <v>0</v>
      </c>
      <c r="Y151" s="35"/>
      <c r="Z151" s="170">
        <f t="shared" si="9"/>
        <v>0</v>
      </c>
      <c r="AA151" s="170">
        <v>0</v>
      </c>
      <c r="AB151" s="170">
        <f t="shared" si="10"/>
        <v>0</v>
      </c>
      <c r="AC151" s="170">
        <v>0</v>
      </c>
      <c r="AD151" s="171">
        <f t="shared" si="11"/>
        <v>0</v>
      </c>
      <c r="AR151" s="19" t="s">
        <v>96</v>
      </c>
      <c r="AT151" s="19" t="s">
        <v>164</v>
      </c>
      <c r="AU151" s="19" t="s">
        <v>93</v>
      </c>
      <c r="AY151" s="19" t="s">
        <v>163</v>
      </c>
      <c r="BE151" s="106">
        <f t="shared" si="12"/>
        <v>0</v>
      </c>
      <c r="BF151" s="106">
        <f t="shared" si="13"/>
        <v>0</v>
      </c>
      <c r="BG151" s="106">
        <f t="shared" si="14"/>
        <v>0</v>
      </c>
      <c r="BH151" s="106">
        <f t="shared" si="15"/>
        <v>0</v>
      </c>
      <c r="BI151" s="106">
        <f t="shared" si="16"/>
        <v>0</v>
      </c>
      <c r="BJ151" s="19" t="s">
        <v>90</v>
      </c>
      <c r="BK151" s="172">
        <f t="shared" si="17"/>
        <v>0</v>
      </c>
      <c r="BL151" s="19" t="s">
        <v>96</v>
      </c>
      <c r="BM151" s="19" t="s">
        <v>225</v>
      </c>
    </row>
    <row r="152" spans="2:65" s="1" customFormat="1" ht="25.5" customHeight="1" x14ac:dyDescent="0.3">
      <c r="B152" s="132"/>
      <c r="C152" s="163" t="s">
        <v>81</v>
      </c>
      <c r="D152" s="163" t="s">
        <v>164</v>
      </c>
      <c r="E152" s="164" t="s">
        <v>363</v>
      </c>
      <c r="F152" s="238" t="s">
        <v>425</v>
      </c>
      <c r="G152" s="238"/>
      <c r="H152" s="238"/>
      <c r="I152" s="238"/>
      <c r="J152" s="165" t="s">
        <v>220</v>
      </c>
      <c r="K152" s="166">
        <v>1</v>
      </c>
      <c r="L152" s="167">
        <v>0</v>
      </c>
      <c r="M152" s="254">
        <v>0</v>
      </c>
      <c r="N152" s="254"/>
      <c r="O152" s="254"/>
      <c r="P152" s="253">
        <f t="shared" si="5"/>
        <v>0</v>
      </c>
      <c r="Q152" s="253"/>
      <c r="R152" s="135"/>
      <c r="T152" s="168" t="s">
        <v>5</v>
      </c>
      <c r="U152" s="43" t="s">
        <v>46</v>
      </c>
      <c r="V152" s="169">
        <f t="shared" si="6"/>
        <v>0</v>
      </c>
      <c r="W152" s="169">
        <f t="shared" si="7"/>
        <v>0</v>
      </c>
      <c r="X152" s="169">
        <f t="shared" si="8"/>
        <v>0</v>
      </c>
      <c r="Y152" s="35"/>
      <c r="Z152" s="170">
        <f t="shared" si="9"/>
        <v>0</v>
      </c>
      <c r="AA152" s="170">
        <v>0</v>
      </c>
      <c r="AB152" s="170">
        <f t="shared" si="10"/>
        <v>0</v>
      </c>
      <c r="AC152" s="170">
        <v>0</v>
      </c>
      <c r="AD152" s="171">
        <f t="shared" si="11"/>
        <v>0</v>
      </c>
      <c r="AR152" s="19" t="s">
        <v>96</v>
      </c>
      <c r="AT152" s="19" t="s">
        <v>164</v>
      </c>
      <c r="AU152" s="19" t="s">
        <v>93</v>
      </c>
      <c r="AY152" s="19" t="s">
        <v>163</v>
      </c>
      <c r="BE152" s="106">
        <f t="shared" si="12"/>
        <v>0</v>
      </c>
      <c r="BF152" s="106">
        <f t="shared" si="13"/>
        <v>0</v>
      </c>
      <c r="BG152" s="106">
        <f t="shared" si="14"/>
        <v>0</v>
      </c>
      <c r="BH152" s="106">
        <f t="shared" si="15"/>
        <v>0</v>
      </c>
      <c r="BI152" s="106">
        <f t="shared" si="16"/>
        <v>0</v>
      </c>
      <c r="BJ152" s="19" t="s">
        <v>90</v>
      </c>
      <c r="BK152" s="172">
        <f t="shared" si="17"/>
        <v>0</v>
      </c>
      <c r="BL152" s="19" t="s">
        <v>96</v>
      </c>
      <c r="BM152" s="19" t="s">
        <v>228</v>
      </c>
    </row>
    <row r="153" spans="2:65" s="1" customFormat="1" ht="25.5" customHeight="1" x14ac:dyDescent="0.3">
      <c r="B153" s="132"/>
      <c r="C153" s="163" t="s">
        <v>81</v>
      </c>
      <c r="D153" s="163" t="s">
        <v>164</v>
      </c>
      <c r="E153" s="164" t="s">
        <v>366</v>
      </c>
      <c r="F153" s="238" t="s">
        <v>224</v>
      </c>
      <c r="G153" s="238"/>
      <c r="H153" s="238"/>
      <c r="I153" s="238"/>
      <c r="J153" s="165" t="s">
        <v>170</v>
      </c>
      <c r="K153" s="166">
        <v>0.41099999999999998</v>
      </c>
      <c r="L153" s="167">
        <v>0</v>
      </c>
      <c r="M153" s="254">
        <v>0</v>
      </c>
      <c r="N153" s="254"/>
      <c r="O153" s="254"/>
      <c r="P153" s="253">
        <f t="shared" si="5"/>
        <v>0</v>
      </c>
      <c r="Q153" s="253"/>
      <c r="R153" s="135"/>
      <c r="T153" s="168" t="s">
        <v>5</v>
      </c>
      <c r="U153" s="43" t="s">
        <v>46</v>
      </c>
      <c r="V153" s="169">
        <f t="shared" si="6"/>
        <v>0</v>
      </c>
      <c r="W153" s="169">
        <f t="shared" si="7"/>
        <v>0</v>
      </c>
      <c r="X153" s="169">
        <f t="shared" si="8"/>
        <v>0</v>
      </c>
      <c r="Y153" s="35"/>
      <c r="Z153" s="170">
        <f t="shared" si="9"/>
        <v>0</v>
      </c>
      <c r="AA153" s="170">
        <v>0</v>
      </c>
      <c r="AB153" s="170">
        <f t="shared" si="10"/>
        <v>0</v>
      </c>
      <c r="AC153" s="170">
        <v>0</v>
      </c>
      <c r="AD153" s="171">
        <f t="shared" si="11"/>
        <v>0</v>
      </c>
      <c r="AR153" s="19" t="s">
        <v>96</v>
      </c>
      <c r="AT153" s="19" t="s">
        <v>164</v>
      </c>
      <c r="AU153" s="19" t="s">
        <v>93</v>
      </c>
      <c r="AY153" s="19" t="s">
        <v>163</v>
      </c>
      <c r="BE153" s="106">
        <f t="shared" si="12"/>
        <v>0</v>
      </c>
      <c r="BF153" s="106">
        <f t="shared" si="13"/>
        <v>0</v>
      </c>
      <c r="BG153" s="106">
        <f t="shared" si="14"/>
        <v>0</v>
      </c>
      <c r="BH153" s="106">
        <f t="shared" si="15"/>
        <v>0</v>
      </c>
      <c r="BI153" s="106">
        <f t="shared" si="16"/>
        <v>0</v>
      </c>
      <c r="BJ153" s="19" t="s">
        <v>90</v>
      </c>
      <c r="BK153" s="172">
        <f t="shared" si="17"/>
        <v>0</v>
      </c>
      <c r="BL153" s="19" t="s">
        <v>96</v>
      </c>
      <c r="BM153" s="19" t="s">
        <v>232</v>
      </c>
    </row>
    <row r="154" spans="2:65" s="9" customFormat="1" ht="22.35" customHeight="1" x14ac:dyDescent="0.3">
      <c r="B154" s="151"/>
      <c r="C154" s="152"/>
      <c r="D154" s="162" t="s">
        <v>413</v>
      </c>
      <c r="E154" s="162"/>
      <c r="F154" s="162"/>
      <c r="G154" s="162"/>
      <c r="H154" s="162"/>
      <c r="I154" s="162"/>
      <c r="J154" s="162"/>
      <c r="K154" s="162"/>
      <c r="L154" s="162"/>
      <c r="M154" s="259">
        <f>BK154</f>
        <v>0</v>
      </c>
      <c r="N154" s="260"/>
      <c r="O154" s="260"/>
      <c r="P154" s="260"/>
      <c r="Q154" s="260"/>
      <c r="R154" s="154"/>
      <c r="T154" s="155"/>
      <c r="U154" s="152"/>
      <c r="V154" s="152"/>
      <c r="W154" s="156">
        <f>W155</f>
        <v>0</v>
      </c>
      <c r="X154" s="156">
        <f>X155</f>
        <v>0</v>
      </c>
      <c r="Y154" s="152"/>
      <c r="Z154" s="157">
        <f>Z155</f>
        <v>0</v>
      </c>
      <c r="AA154" s="152"/>
      <c r="AB154" s="157">
        <f>AB155</f>
        <v>0</v>
      </c>
      <c r="AC154" s="152"/>
      <c r="AD154" s="158">
        <f>AD155</f>
        <v>0</v>
      </c>
      <c r="AR154" s="159" t="s">
        <v>87</v>
      </c>
      <c r="AT154" s="160" t="s">
        <v>80</v>
      </c>
      <c r="AU154" s="160" t="s">
        <v>90</v>
      </c>
      <c r="AY154" s="159" t="s">
        <v>163</v>
      </c>
      <c r="BK154" s="161">
        <f>BK155</f>
        <v>0</v>
      </c>
    </row>
    <row r="155" spans="2:65" s="10" customFormat="1" ht="14.45" customHeight="1" x14ac:dyDescent="0.3">
      <c r="B155" s="173"/>
      <c r="C155" s="174"/>
      <c r="D155" s="175" t="s">
        <v>132</v>
      </c>
      <c r="E155" s="175"/>
      <c r="F155" s="175"/>
      <c r="G155" s="175"/>
      <c r="H155" s="175"/>
      <c r="I155" s="175"/>
      <c r="J155" s="175"/>
      <c r="K155" s="175"/>
      <c r="L155" s="175"/>
      <c r="M155" s="261">
        <f>BK155</f>
        <v>0</v>
      </c>
      <c r="N155" s="262"/>
      <c r="O155" s="262"/>
      <c r="P155" s="262"/>
      <c r="Q155" s="262"/>
      <c r="R155" s="176"/>
      <c r="T155" s="177"/>
      <c r="U155" s="174"/>
      <c r="V155" s="174"/>
      <c r="W155" s="178">
        <f>SUM(W156:W158)</f>
        <v>0</v>
      </c>
      <c r="X155" s="178">
        <f>SUM(X156:X158)</f>
        <v>0</v>
      </c>
      <c r="Y155" s="174"/>
      <c r="Z155" s="179">
        <f>SUM(Z156:Z158)</f>
        <v>0</v>
      </c>
      <c r="AA155" s="174"/>
      <c r="AB155" s="179">
        <f>SUM(AB156:AB158)</f>
        <v>0</v>
      </c>
      <c r="AC155" s="174"/>
      <c r="AD155" s="180">
        <f>SUM(AD156:AD158)</f>
        <v>0</v>
      </c>
      <c r="AR155" s="181" t="s">
        <v>87</v>
      </c>
      <c r="AT155" s="182" t="s">
        <v>80</v>
      </c>
      <c r="AU155" s="182" t="s">
        <v>93</v>
      </c>
      <c r="AY155" s="181" t="s">
        <v>163</v>
      </c>
      <c r="BK155" s="183">
        <f>SUM(BK156:BK158)</f>
        <v>0</v>
      </c>
    </row>
    <row r="156" spans="2:65" s="1" customFormat="1" ht="25.5" customHeight="1" x14ac:dyDescent="0.3">
      <c r="B156" s="132"/>
      <c r="C156" s="163" t="s">
        <v>81</v>
      </c>
      <c r="D156" s="163" t="s">
        <v>164</v>
      </c>
      <c r="E156" s="164" t="s">
        <v>368</v>
      </c>
      <c r="F156" s="238" t="s">
        <v>231</v>
      </c>
      <c r="G156" s="238"/>
      <c r="H156" s="238"/>
      <c r="I156" s="238"/>
      <c r="J156" s="165" t="s">
        <v>173</v>
      </c>
      <c r="K156" s="166">
        <v>119.55</v>
      </c>
      <c r="L156" s="167">
        <v>0</v>
      </c>
      <c r="M156" s="254">
        <v>0</v>
      </c>
      <c r="N156" s="254"/>
      <c r="O156" s="254"/>
      <c r="P156" s="253">
        <f>ROUND(V156*K156,3)</f>
        <v>0</v>
      </c>
      <c r="Q156" s="253"/>
      <c r="R156" s="135"/>
      <c r="T156" s="168" t="s">
        <v>5</v>
      </c>
      <c r="U156" s="43" t="s">
        <v>46</v>
      </c>
      <c r="V156" s="169">
        <f>L156+M156</f>
        <v>0</v>
      </c>
      <c r="W156" s="169">
        <f>ROUND(L156*K156,3)</f>
        <v>0</v>
      </c>
      <c r="X156" s="169">
        <f>ROUND(M156*K156,3)</f>
        <v>0</v>
      </c>
      <c r="Y156" s="35"/>
      <c r="Z156" s="170">
        <f>Y156*K156</f>
        <v>0</v>
      </c>
      <c r="AA156" s="170">
        <v>0</v>
      </c>
      <c r="AB156" s="170">
        <f>AA156*K156</f>
        <v>0</v>
      </c>
      <c r="AC156" s="170">
        <v>0</v>
      </c>
      <c r="AD156" s="171">
        <f>AC156*K156</f>
        <v>0</v>
      </c>
      <c r="AR156" s="19" t="s">
        <v>96</v>
      </c>
      <c r="AT156" s="19" t="s">
        <v>164</v>
      </c>
      <c r="AU156" s="19" t="s">
        <v>96</v>
      </c>
      <c r="AY156" s="19" t="s">
        <v>163</v>
      </c>
      <c r="BE156" s="106">
        <f>IF(U156="základná",P156,0)</f>
        <v>0</v>
      </c>
      <c r="BF156" s="106">
        <f>IF(U156="znížená",P156,0)</f>
        <v>0</v>
      </c>
      <c r="BG156" s="106">
        <f>IF(U156="zákl. prenesená",P156,0)</f>
        <v>0</v>
      </c>
      <c r="BH156" s="106">
        <f>IF(U156="zníž. prenesená",P156,0)</f>
        <v>0</v>
      </c>
      <c r="BI156" s="106">
        <f>IF(U156="nulová",P156,0)</f>
        <v>0</v>
      </c>
      <c r="BJ156" s="19" t="s">
        <v>90</v>
      </c>
      <c r="BK156" s="172">
        <f>ROUND(V156*K156,3)</f>
        <v>0</v>
      </c>
      <c r="BL156" s="19" t="s">
        <v>96</v>
      </c>
      <c r="BM156" s="19" t="s">
        <v>235</v>
      </c>
    </row>
    <row r="157" spans="2:65" s="1" customFormat="1" ht="25.5" customHeight="1" x14ac:dyDescent="0.3">
      <c r="B157" s="132"/>
      <c r="C157" s="163" t="s">
        <v>81</v>
      </c>
      <c r="D157" s="163" t="s">
        <v>164</v>
      </c>
      <c r="E157" s="164" t="s">
        <v>370</v>
      </c>
      <c r="F157" s="238" t="s">
        <v>238</v>
      </c>
      <c r="G157" s="238"/>
      <c r="H157" s="238"/>
      <c r="I157" s="238"/>
      <c r="J157" s="165" t="s">
        <v>173</v>
      </c>
      <c r="K157" s="166">
        <v>119.55</v>
      </c>
      <c r="L157" s="167">
        <v>0</v>
      </c>
      <c r="M157" s="254">
        <v>0</v>
      </c>
      <c r="N157" s="254"/>
      <c r="O157" s="254"/>
      <c r="P157" s="253">
        <f>ROUND(V157*K157,3)</f>
        <v>0</v>
      </c>
      <c r="Q157" s="253"/>
      <c r="R157" s="135"/>
      <c r="T157" s="168" t="s">
        <v>5</v>
      </c>
      <c r="U157" s="43" t="s">
        <v>46</v>
      </c>
      <c r="V157" s="169">
        <f>L157+M157</f>
        <v>0</v>
      </c>
      <c r="W157" s="169">
        <f>ROUND(L157*K157,3)</f>
        <v>0</v>
      </c>
      <c r="X157" s="169">
        <f>ROUND(M157*K157,3)</f>
        <v>0</v>
      </c>
      <c r="Y157" s="35"/>
      <c r="Z157" s="170">
        <f>Y157*K157</f>
        <v>0</v>
      </c>
      <c r="AA157" s="170">
        <v>0</v>
      </c>
      <c r="AB157" s="170">
        <f>AA157*K157</f>
        <v>0</v>
      </c>
      <c r="AC157" s="170">
        <v>0</v>
      </c>
      <c r="AD157" s="171">
        <f>AC157*K157</f>
        <v>0</v>
      </c>
      <c r="AR157" s="19" t="s">
        <v>96</v>
      </c>
      <c r="AT157" s="19" t="s">
        <v>164</v>
      </c>
      <c r="AU157" s="19" t="s">
        <v>96</v>
      </c>
      <c r="AY157" s="19" t="s">
        <v>163</v>
      </c>
      <c r="BE157" s="106">
        <f>IF(U157="základná",P157,0)</f>
        <v>0</v>
      </c>
      <c r="BF157" s="106">
        <f>IF(U157="znížená",P157,0)</f>
        <v>0</v>
      </c>
      <c r="BG157" s="106">
        <f>IF(U157="zákl. prenesená",P157,0)</f>
        <v>0</v>
      </c>
      <c r="BH157" s="106">
        <f>IF(U157="zníž. prenesená",P157,0)</f>
        <v>0</v>
      </c>
      <c r="BI157" s="106">
        <f>IF(U157="nulová",P157,0)</f>
        <v>0</v>
      </c>
      <c r="BJ157" s="19" t="s">
        <v>90</v>
      </c>
      <c r="BK157" s="172">
        <f>ROUND(V157*K157,3)</f>
        <v>0</v>
      </c>
      <c r="BL157" s="19" t="s">
        <v>96</v>
      </c>
      <c r="BM157" s="19" t="s">
        <v>239</v>
      </c>
    </row>
    <row r="158" spans="2:65" s="1" customFormat="1" ht="25.5" customHeight="1" x14ac:dyDescent="0.3">
      <c r="B158" s="132"/>
      <c r="C158" s="163" t="s">
        <v>81</v>
      </c>
      <c r="D158" s="163" t="s">
        <v>164</v>
      </c>
      <c r="E158" s="164" t="s">
        <v>371</v>
      </c>
      <c r="F158" s="238" t="s">
        <v>426</v>
      </c>
      <c r="G158" s="238"/>
      <c r="H158" s="238"/>
      <c r="I158" s="238"/>
      <c r="J158" s="165" t="s">
        <v>173</v>
      </c>
      <c r="K158" s="166">
        <v>11.95</v>
      </c>
      <c r="L158" s="167">
        <v>0</v>
      </c>
      <c r="M158" s="254">
        <v>0</v>
      </c>
      <c r="N158" s="254"/>
      <c r="O158" s="254"/>
      <c r="P158" s="253">
        <f>ROUND(V158*K158,3)</f>
        <v>0</v>
      </c>
      <c r="Q158" s="253"/>
      <c r="R158" s="135"/>
      <c r="T158" s="168" t="s">
        <v>5</v>
      </c>
      <c r="U158" s="43" t="s">
        <v>46</v>
      </c>
      <c r="V158" s="169">
        <f>L158+M158</f>
        <v>0</v>
      </c>
      <c r="W158" s="169">
        <f>ROUND(L158*K158,3)</f>
        <v>0</v>
      </c>
      <c r="X158" s="169">
        <f>ROUND(M158*K158,3)</f>
        <v>0</v>
      </c>
      <c r="Y158" s="35"/>
      <c r="Z158" s="170">
        <f>Y158*K158</f>
        <v>0</v>
      </c>
      <c r="AA158" s="170">
        <v>0</v>
      </c>
      <c r="AB158" s="170">
        <f>AA158*K158</f>
        <v>0</v>
      </c>
      <c r="AC158" s="170">
        <v>0</v>
      </c>
      <c r="AD158" s="171">
        <f>AC158*K158</f>
        <v>0</v>
      </c>
      <c r="AR158" s="19" t="s">
        <v>96</v>
      </c>
      <c r="AT158" s="19" t="s">
        <v>164</v>
      </c>
      <c r="AU158" s="19" t="s">
        <v>96</v>
      </c>
      <c r="AY158" s="19" t="s">
        <v>163</v>
      </c>
      <c r="BE158" s="106">
        <f>IF(U158="základná",P158,0)</f>
        <v>0</v>
      </c>
      <c r="BF158" s="106">
        <f>IF(U158="znížená",P158,0)</f>
        <v>0</v>
      </c>
      <c r="BG158" s="106">
        <f>IF(U158="zákl. prenesená",P158,0)</f>
        <v>0</v>
      </c>
      <c r="BH158" s="106">
        <f>IF(U158="zníž. prenesená",P158,0)</f>
        <v>0</v>
      </c>
      <c r="BI158" s="106">
        <f>IF(U158="nulová",P158,0)</f>
        <v>0</v>
      </c>
      <c r="BJ158" s="19" t="s">
        <v>90</v>
      </c>
      <c r="BK158" s="172">
        <f>ROUND(V158*K158,3)</f>
        <v>0</v>
      </c>
      <c r="BL158" s="19" t="s">
        <v>96</v>
      </c>
      <c r="BM158" s="19" t="s">
        <v>242</v>
      </c>
    </row>
    <row r="159" spans="2:65" s="9" customFormat="1" ht="37.35" customHeight="1" x14ac:dyDescent="0.35">
      <c r="B159" s="151"/>
      <c r="C159" s="152"/>
      <c r="D159" s="153" t="s">
        <v>133</v>
      </c>
      <c r="E159" s="153"/>
      <c r="F159" s="153"/>
      <c r="G159" s="153"/>
      <c r="H159" s="153"/>
      <c r="I159" s="153"/>
      <c r="J159" s="153"/>
      <c r="K159" s="153"/>
      <c r="L159" s="153"/>
      <c r="M159" s="265">
        <f>BK159</f>
        <v>0</v>
      </c>
      <c r="N159" s="266"/>
      <c r="O159" s="266"/>
      <c r="P159" s="266"/>
      <c r="Q159" s="266"/>
      <c r="R159" s="154"/>
      <c r="T159" s="155"/>
      <c r="U159" s="152"/>
      <c r="V159" s="152"/>
      <c r="W159" s="156">
        <f>W160</f>
        <v>0</v>
      </c>
      <c r="X159" s="156">
        <f>X160</f>
        <v>0</v>
      </c>
      <c r="Y159" s="152"/>
      <c r="Z159" s="157">
        <f>Z160</f>
        <v>0</v>
      </c>
      <c r="AA159" s="152"/>
      <c r="AB159" s="157">
        <f>AB160</f>
        <v>0</v>
      </c>
      <c r="AC159" s="152"/>
      <c r="AD159" s="158">
        <f>AD160</f>
        <v>0</v>
      </c>
      <c r="AR159" s="159" t="s">
        <v>93</v>
      </c>
      <c r="AT159" s="160" t="s">
        <v>80</v>
      </c>
      <c r="AU159" s="160" t="s">
        <v>81</v>
      </c>
      <c r="AY159" s="159" t="s">
        <v>163</v>
      </c>
      <c r="BK159" s="161">
        <f>BK160</f>
        <v>0</v>
      </c>
    </row>
    <row r="160" spans="2:65" s="9" customFormat="1" ht="19.899999999999999" customHeight="1" x14ac:dyDescent="0.3">
      <c r="B160" s="151"/>
      <c r="C160" s="152"/>
      <c r="D160" s="162" t="s">
        <v>134</v>
      </c>
      <c r="E160" s="162"/>
      <c r="F160" s="162"/>
      <c r="G160" s="162"/>
      <c r="H160" s="162"/>
      <c r="I160" s="162"/>
      <c r="J160" s="162"/>
      <c r="K160" s="162"/>
      <c r="L160" s="162"/>
      <c r="M160" s="255">
        <f>BK160</f>
        <v>0</v>
      </c>
      <c r="N160" s="256"/>
      <c r="O160" s="256"/>
      <c r="P160" s="256"/>
      <c r="Q160" s="256"/>
      <c r="R160" s="154"/>
      <c r="T160" s="155"/>
      <c r="U160" s="152"/>
      <c r="V160" s="152"/>
      <c r="W160" s="156">
        <f>SUM(W161:W188)</f>
        <v>0</v>
      </c>
      <c r="X160" s="156">
        <f>SUM(X161:X188)</f>
        <v>0</v>
      </c>
      <c r="Y160" s="152"/>
      <c r="Z160" s="157">
        <f>SUM(Z161:Z188)</f>
        <v>0</v>
      </c>
      <c r="AA160" s="152"/>
      <c r="AB160" s="157">
        <f>SUM(AB161:AB188)</f>
        <v>0</v>
      </c>
      <c r="AC160" s="152"/>
      <c r="AD160" s="158">
        <f>SUM(AD161:AD188)</f>
        <v>0</v>
      </c>
      <c r="AR160" s="159" t="s">
        <v>93</v>
      </c>
      <c r="AT160" s="160" t="s">
        <v>80</v>
      </c>
      <c r="AU160" s="160" t="s">
        <v>87</v>
      </c>
      <c r="AY160" s="159" t="s">
        <v>163</v>
      </c>
      <c r="BK160" s="161">
        <f>SUM(BK161:BK188)</f>
        <v>0</v>
      </c>
    </row>
    <row r="161" spans="2:65" s="1" customFormat="1" ht="16.5" customHeight="1" x14ac:dyDescent="0.3">
      <c r="B161" s="132"/>
      <c r="C161" s="163" t="s">
        <v>90</v>
      </c>
      <c r="D161" s="163" t="s">
        <v>164</v>
      </c>
      <c r="E161" s="164" t="s">
        <v>243</v>
      </c>
      <c r="F161" s="238" t="s">
        <v>244</v>
      </c>
      <c r="G161" s="238"/>
      <c r="H161" s="238"/>
      <c r="I161" s="238"/>
      <c r="J161" s="165" t="s">
        <v>177</v>
      </c>
      <c r="K161" s="166">
        <v>150</v>
      </c>
      <c r="L161" s="167">
        <v>0</v>
      </c>
      <c r="M161" s="254">
        <v>0</v>
      </c>
      <c r="N161" s="254"/>
      <c r="O161" s="254"/>
      <c r="P161" s="253">
        <f t="shared" ref="P161:P188" si="18">ROUND(V161*K161,3)</f>
        <v>0</v>
      </c>
      <c r="Q161" s="253"/>
      <c r="R161" s="135"/>
      <c r="T161" s="168" t="s">
        <v>5</v>
      </c>
      <c r="U161" s="43" t="s">
        <v>46</v>
      </c>
      <c r="V161" s="169">
        <f t="shared" ref="V161:V188" si="19">L161+M161</f>
        <v>0</v>
      </c>
      <c r="W161" s="169">
        <f t="shared" ref="W161:W188" si="20">ROUND(L161*K161,3)</f>
        <v>0</v>
      </c>
      <c r="X161" s="169">
        <f t="shared" ref="X161:X188" si="21">ROUND(M161*K161,3)</f>
        <v>0</v>
      </c>
      <c r="Y161" s="35"/>
      <c r="Z161" s="170">
        <f t="shared" ref="Z161:Z188" si="22">Y161*K161</f>
        <v>0</v>
      </c>
      <c r="AA161" s="170">
        <v>0</v>
      </c>
      <c r="AB161" s="170">
        <f t="shared" ref="AB161:AB188" si="23">AA161*K161</f>
        <v>0</v>
      </c>
      <c r="AC161" s="170">
        <v>0</v>
      </c>
      <c r="AD161" s="171">
        <f t="shared" ref="AD161:AD188" si="24">AC161*K161</f>
        <v>0</v>
      </c>
      <c r="AR161" s="19" t="s">
        <v>245</v>
      </c>
      <c r="AT161" s="19" t="s">
        <v>164</v>
      </c>
      <c r="AU161" s="19" t="s">
        <v>90</v>
      </c>
      <c r="AY161" s="19" t="s">
        <v>163</v>
      </c>
      <c r="BE161" s="106">
        <f t="shared" ref="BE161:BE188" si="25">IF(U161="základná",P161,0)</f>
        <v>0</v>
      </c>
      <c r="BF161" s="106">
        <f t="shared" ref="BF161:BF188" si="26">IF(U161="znížená",P161,0)</f>
        <v>0</v>
      </c>
      <c r="BG161" s="106">
        <f t="shared" ref="BG161:BG188" si="27">IF(U161="zákl. prenesená",P161,0)</f>
        <v>0</v>
      </c>
      <c r="BH161" s="106">
        <f t="shared" ref="BH161:BH188" si="28">IF(U161="zníž. prenesená",P161,0)</f>
        <v>0</v>
      </c>
      <c r="BI161" s="106">
        <f t="shared" ref="BI161:BI188" si="29">IF(U161="nulová",P161,0)</f>
        <v>0</v>
      </c>
      <c r="BJ161" s="19" t="s">
        <v>90</v>
      </c>
      <c r="BK161" s="172">
        <f t="shared" ref="BK161:BK188" si="30">ROUND(V161*K161,3)</f>
        <v>0</v>
      </c>
      <c r="BL161" s="19" t="s">
        <v>245</v>
      </c>
      <c r="BM161" s="19" t="s">
        <v>246</v>
      </c>
    </row>
    <row r="162" spans="2:65" s="1" customFormat="1" ht="16.5" customHeight="1" x14ac:dyDescent="0.3">
      <c r="B162" s="132"/>
      <c r="C162" s="163" t="s">
        <v>182</v>
      </c>
      <c r="D162" s="163" t="s">
        <v>164</v>
      </c>
      <c r="E162" s="164" t="s">
        <v>248</v>
      </c>
      <c r="F162" s="238" t="s">
        <v>249</v>
      </c>
      <c r="G162" s="238"/>
      <c r="H162" s="238"/>
      <c r="I162" s="238"/>
      <c r="J162" s="165" t="s">
        <v>250</v>
      </c>
      <c r="K162" s="166">
        <v>1</v>
      </c>
      <c r="L162" s="167">
        <v>0</v>
      </c>
      <c r="M162" s="254">
        <v>0</v>
      </c>
      <c r="N162" s="254"/>
      <c r="O162" s="254"/>
      <c r="P162" s="253">
        <f t="shared" si="18"/>
        <v>0</v>
      </c>
      <c r="Q162" s="253"/>
      <c r="R162" s="135"/>
      <c r="T162" s="168" t="s">
        <v>5</v>
      </c>
      <c r="U162" s="43" t="s">
        <v>46</v>
      </c>
      <c r="V162" s="169">
        <f t="shared" si="19"/>
        <v>0</v>
      </c>
      <c r="W162" s="169">
        <f t="shared" si="20"/>
        <v>0</v>
      </c>
      <c r="X162" s="169">
        <f t="shared" si="21"/>
        <v>0</v>
      </c>
      <c r="Y162" s="35"/>
      <c r="Z162" s="170">
        <f t="shared" si="22"/>
        <v>0</v>
      </c>
      <c r="AA162" s="170">
        <v>0</v>
      </c>
      <c r="AB162" s="170">
        <f t="shared" si="23"/>
        <v>0</v>
      </c>
      <c r="AC162" s="170">
        <v>0</v>
      </c>
      <c r="AD162" s="171">
        <f t="shared" si="24"/>
        <v>0</v>
      </c>
      <c r="AR162" s="19" t="s">
        <v>245</v>
      </c>
      <c r="AT162" s="19" t="s">
        <v>164</v>
      </c>
      <c r="AU162" s="19" t="s">
        <v>90</v>
      </c>
      <c r="AY162" s="19" t="s">
        <v>163</v>
      </c>
      <c r="BE162" s="106">
        <f t="shared" si="25"/>
        <v>0</v>
      </c>
      <c r="BF162" s="106">
        <f t="shared" si="26"/>
        <v>0</v>
      </c>
      <c r="BG162" s="106">
        <f t="shared" si="27"/>
        <v>0</v>
      </c>
      <c r="BH162" s="106">
        <f t="shared" si="28"/>
        <v>0</v>
      </c>
      <c r="BI162" s="106">
        <f t="shared" si="29"/>
        <v>0</v>
      </c>
      <c r="BJ162" s="19" t="s">
        <v>90</v>
      </c>
      <c r="BK162" s="172">
        <f t="shared" si="30"/>
        <v>0</v>
      </c>
      <c r="BL162" s="19" t="s">
        <v>245</v>
      </c>
      <c r="BM162" s="19" t="s">
        <v>251</v>
      </c>
    </row>
    <row r="163" spans="2:65" s="1" customFormat="1" ht="16.5" customHeight="1" x14ac:dyDescent="0.3">
      <c r="B163" s="132"/>
      <c r="C163" s="163" t="s">
        <v>194</v>
      </c>
      <c r="D163" s="163" t="s">
        <v>164</v>
      </c>
      <c r="E163" s="164" t="s">
        <v>379</v>
      </c>
      <c r="F163" s="238" t="s">
        <v>380</v>
      </c>
      <c r="G163" s="238"/>
      <c r="H163" s="238"/>
      <c r="I163" s="238"/>
      <c r="J163" s="165" t="s">
        <v>250</v>
      </c>
      <c r="K163" s="166">
        <v>1</v>
      </c>
      <c r="L163" s="167">
        <v>0</v>
      </c>
      <c r="M163" s="254">
        <v>0</v>
      </c>
      <c r="N163" s="254"/>
      <c r="O163" s="254"/>
      <c r="P163" s="253">
        <f t="shared" si="18"/>
        <v>0</v>
      </c>
      <c r="Q163" s="253"/>
      <c r="R163" s="135"/>
      <c r="T163" s="168" t="s">
        <v>5</v>
      </c>
      <c r="U163" s="43" t="s">
        <v>46</v>
      </c>
      <c r="V163" s="169">
        <f t="shared" si="19"/>
        <v>0</v>
      </c>
      <c r="W163" s="169">
        <f t="shared" si="20"/>
        <v>0</v>
      </c>
      <c r="X163" s="169">
        <f t="shared" si="21"/>
        <v>0</v>
      </c>
      <c r="Y163" s="35"/>
      <c r="Z163" s="170">
        <f t="shared" si="22"/>
        <v>0</v>
      </c>
      <c r="AA163" s="170">
        <v>0</v>
      </c>
      <c r="AB163" s="170">
        <f t="shared" si="23"/>
        <v>0</v>
      </c>
      <c r="AC163" s="170">
        <v>0</v>
      </c>
      <c r="AD163" s="171">
        <f t="shared" si="24"/>
        <v>0</v>
      </c>
      <c r="AR163" s="19" t="s">
        <v>245</v>
      </c>
      <c r="AT163" s="19" t="s">
        <v>164</v>
      </c>
      <c r="AU163" s="19" t="s">
        <v>90</v>
      </c>
      <c r="AY163" s="19" t="s">
        <v>163</v>
      </c>
      <c r="BE163" s="106">
        <f t="shared" si="25"/>
        <v>0</v>
      </c>
      <c r="BF163" s="106">
        <f t="shared" si="26"/>
        <v>0</v>
      </c>
      <c r="BG163" s="106">
        <f t="shared" si="27"/>
        <v>0</v>
      </c>
      <c r="BH163" s="106">
        <f t="shared" si="28"/>
        <v>0</v>
      </c>
      <c r="BI163" s="106">
        <f t="shared" si="29"/>
        <v>0</v>
      </c>
      <c r="BJ163" s="19" t="s">
        <v>90</v>
      </c>
      <c r="BK163" s="172">
        <f t="shared" si="30"/>
        <v>0</v>
      </c>
      <c r="BL163" s="19" t="s">
        <v>245</v>
      </c>
      <c r="BM163" s="19" t="s">
        <v>254</v>
      </c>
    </row>
    <row r="164" spans="2:65" s="1" customFormat="1" ht="16.5" customHeight="1" x14ac:dyDescent="0.3">
      <c r="B164" s="132"/>
      <c r="C164" s="163" t="s">
        <v>178</v>
      </c>
      <c r="D164" s="163" t="s">
        <v>164</v>
      </c>
      <c r="E164" s="164" t="s">
        <v>381</v>
      </c>
      <c r="F164" s="238" t="s">
        <v>382</v>
      </c>
      <c r="G164" s="238"/>
      <c r="H164" s="238"/>
      <c r="I164" s="238"/>
      <c r="J164" s="165" t="s">
        <v>250</v>
      </c>
      <c r="K164" s="166">
        <v>1</v>
      </c>
      <c r="L164" s="167">
        <v>0</v>
      </c>
      <c r="M164" s="254">
        <v>0</v>
      </c>
      <c r="N164" s="254"/>
      <c r="O164" s="254"/>
      <c r="P164" s="253">
        <f t="shared" si="18"/>
        <v>0</v>
      </c>
      <c r="Q164" s="253"/>
      <c r="R164" s="135"/>
      <c r="T164" s="168" t="s">
        <v>5</v>
      </c>
      <c r="U164" s="43" t="s">
        <v>46</v>
      </c>
      <c r="V164" s="169">
        <f t="shared" si="19"/>
        <v>0</v>
      </c>
      <c r="W164" s="169">
        <f t="shared" si="20"/>
        <v>0</v>
      </c>
      <c r="X164" s="169">
        <f t="shared" si="21"/>
        <v>0</v>
      </c>
      <c r="Y164" s="35"/>
      <c r="Z164" s="170">
        <f t="shared" si="22"/>
        <v>0</v>
      </c>
      <c r="AA164" s="170">
        <v>0</v>
      </c>
      <c r="AB164" s="170">
        <f t="shared" si="23"/>
        <v>0</v>
      </c>
      <c r="AC164" s="170">
        <v>0</v>
      </c>
      <c r="AD164" s="171">
        <f t="shared" si="24"/>
        <v>0</v>
      </c>
      <c r="AR164" s="19" t="s">
        <v>245</v>
      </c>
      <c r="AT164" s="19" t="s">
        <v>164</v>
      </c>
      <c r="AU164" s="19" t="s">
        <v>90</v>
      </c>
      <c r="AY164" s="19" t="s">
        <v>163</v>
      </c>
      <c r="BE164" s="106">
        <f t="shared" si="25"/>
        <v>0</v>
      </c>
      <c r="BF164" s="106">
        <f t="shared" si="26"/>
        <v>0</v>
      </c>
      <c r="BG164" s="106">
        <f t="shared" si="27"/>
        <v>0</v>
      </c>
      <c r="BH164" s="106">
        <f t="shared" si="28"/>
        <v>0</v>
      </c>
      <c r="BI164" s="106">
        <f t="shared" si="29"/>
        <v>0</v>
      </c>
      <c r="BJ164" s="19" t="s">
        <v>90</v>
      </c>
      <c r="BK164" s="172">
        <f t="shared" si="30"/>
        <v>0</v>
      </c>
      <c r="BL164" s="19" t="s">
        <v>245</v>
      </c>
      <c r="BM164" s="19" t="s">
        <v>258</v>
      </c>
    </row>
    <row r="165" spans="2:65" s="1" customFormat="1" ht="16.5" customHeight="1" x14ac:dyDescent="0.3">
      <c r="B165" s="132"/>
      <c r="C165" s="163" t="s">
        <v>200</v>
      </c>
      <c r="D165" s="163" t="s">
        <v>164</v>
      </c>
      <c r="E165" s="164" t="s">
        <v>383</v>
      </c>
      <c r="F165" s="238" t="s">
        <v>291</v>
      </c>
      <c r="G165" s="238"/>
      <c r="H165" s="238"/>
      <c r="I165" s="238"/>
      <c r="J165" s="165" t="s">
        <v>250</v>
      </c>
      <c r="K165" s="166">
        <v>7</v>
      </c>
      <c r="L165" s="167">
        <v>0</v>
      </c>
      <c r="M165" s="254">
        <v>0</v>
      </c>
      <c r="N165" s="254"/>
      <c r="O165" s="254"/>
      <c r="P165" s="253">
        <f t="shared" si="18"/>
        <v>0</v>
      </c>
      <c r="Q165" s="253"/>
      <c r="R165" s="135"/>
      <c r="T165" s="168" t="s">
        <v>5</v>
      </c>
      <c r="U165" s="43" t="s">
        <v>46</v>
      </c>
      <c r="V165" s="169">
        <f t="shared" si="19"/>
        <v>0</v>
      </c>
      <c r="W165" s="169">
        <f t="shared" si="20"/>
        <v>0</v>
      </c>
      <c r="X165" s="169">
        <f t="shared" si="21"/>
        <v>0</v>
      </c>
      <c r="Y165" s="35"/>
      <c r="Z165" s="170">
        <f t="shared" si="22"/>
        <v>0</v>
      </c>
      <c r="AA165" s="170">
        <v>0</v>
      </c>
      <c r="AB165" s="170">
        <f t="shared" si="23"/>
        <v>0</v>
      </c>
      <c r="AC165" s="170">
        <v>0</v>
      </c>
      <c r="AD165" s="171">
        <f t="shared" si="24"/>
        <v>0</v>
      </c>
      <c r="AR165" s="19" t="s">
        <v>245</v>
      </c>
      <c r="AT165" s="19" t="s">
        <v>164</v>
      </c>
      <c r="AU165" s="19" t="s">
        <v>90</v>
      </c>
      <c r="AY165" s="19" t="s">
        <v>163</v>
      </c>
      <c r="BE165" s="106">
        <f t="shared" si="25"/>
        <v>0</v>
      </c>
      <c r="BF165" s="106">
        <f t="shared" si="26"/>
        <v>0</v>
      </c>
      <c r="BG165" s="106">
        <f t="shared" si="27"/>
        <v>0</v>
      </c>
      <c r="BH165" s="106">
        <f t="shared" si="28"/>
        <v>0</v>
      </c>
      <c r="BI165" s="106">
        <f t="shared" si="29"/>
        <v>0</v>
      </c>
      <c r="BJ165" s="19" t="s">
        <v>90</v>
      </c>
      <c r="BK165" s="172">
        <f t="shared" si="30"/>
        <v>0</v>
      </c>
      <c r="BL165" s="19" t="s">
        <v>245</v>
      </c>
      <c r="BM165" s="19" t="s">
        <v>261</v>
      </c>
    </row>
    <row r="166" spans="2:65" s="1" customFormat="1" ht="16.5" customHeight="1" x14ac:dyDescent="0.3">
      <c r="B166" s="132"/>
      <c r="C166" s="163" t="s">
        <v>222</v>
      </c>
      <c r="D166" s="163" t="s">
        <v>164</v>
      </c>
      <c r="E166" s="164" t="s">
        <v>252</v>
      </c>
      <c r="F166" s="238" t="s">
        <v>253</v>
      </c>
      <c r="G166" s="238"/>
      <c r="H166" s="238"/>
      <c r="I166" s="238"/>
      <c r="J166" s="165" t="s">
        <v>177</v>
      </c>
      <c r="K166" s="166">
        <v>50</v>
      </c>
      <c r="L166" s="167">
        <v>0</v>
      </c>
      <c r="M166" s="254">
        <v>0</v>
      </c>
      <c r="N166" s="254"/>
      <c r="O166" s="254"/>
      <c r="P166" s="253">
        <f t="shared" si="18"/>
        <v>0</v>
      </c>
      <c r="Q166" s="253"/>
      <c r="R166" s="135"/>
      <c r="T166" s="168" t="s">
        <v>5</v>
      </c>
      <c r="U166" s="43" t="s">
        <v>46</v>
      </c>
      <c r="V166" s="169">
        <f t="shared" si="19"/>
        <v>0</v>
      </c>
      <c r="W166" s="169">
        <f t="shared" si="20"/>
        <v>0</v>
      </c>
      <c r="X166" s="169">
        <f t="shared" si="21"/>
        <v>0</v>
      </c>
      <c r="Y166" s="35"/>
      <c r="Z166" s="170">
        <f t="shared" si="22"/>
        <v>0</v>
      </c>
      <c r="AA166" s="170">
        <v>0</v>
      </c>
      <c r="AB166" s="170">
        <f t="shared" si="23"/>
        <v>0</v>
      </c>
      <c r="AC166" s="170">
        <v>0</v>
      </c>
      <c r="AD166" s="171">
        <f t="shared" si="24"/>
        <v>0</v>
      </c>
      <c r="AR166" s="19" t="s">
        <v>245</v>
      </c>
      <c r="AT166" s="19" t="s">
        <v>164</v>
      </c>
      <c r="AU166" s="19" t="s">
        <v>90</v>
      </c>
      <c r="AY166" s="19" t="s">
        <v>163</v>
      </c>
      <c r="BE166" s="106">
        <f t="shared" si="25"/>
        <v>0</v>
      </c>
      <c r="BF166" s="106">
        <f t="shared" si="26"/>
        <v>0</v>
      </c>
      <c r="BG166" s="106">
        <f t="shared" si="27"/>
        <v>0</v>
      </c>
      <c r="BH166" s="106">
        <f t="shared" si="28"/>
        <v>0</v>
      </c>
      <c r="BI166" s="106">
        <f t="shared" si="29"/>
        <v>0</v>
      </c>
      <c r="BJ166" s="19" t="s">
        <v>90</v>
      </c>
      <c r="BK166" s="172">
        <f t="shared" si="30"/>
        <v>0</v>
      </c>
      <c r="BL166" s="19" t="s">
        <v>245</v>
      </c>
      <c r="BM166" s="19" t="s">
        <v>264</v>
      </c>
    </row>
    <row r="167" spans="2:65" s="1" customFormat="1" ht="16.5" customHeight="1" x14ac:dyDescent="0.3">
      <c r="B167" s="132"/>
      <c r="C167" s="163" t="s">
        <v>197</v>
      </c>
      <c r="D167" s="163" t="s">
        <v>164</v>
      </c>
      <c r="E167" s="164" t="s">
        <v>386</v>
      </c>
      <c r="F167" s="238" t="s">
        <v>387</v>
      </c>
      <c r="G167" s="238"/>
      <c r="H167" s="238"/>
      <c r="I167" s="238"/>
      <c r="J167" s="165" t="s">
        <v>177</v>
      </c>
      <c r="K167" s="166">
        <v>16</v>
      </c>
      <c r="L167" s="167">
        <v>0</v>
      </c>
      <c r="M167" s="254">
        <v>0</v>
      </c>
      <c r="N167" s="254"/>
      <c r="O167" s="254"/>
      <c r="P167" s="253">
        <f t="shared" si="18"/>
        <v>0</v>
      </c>
      <c r="Q167" s="253"/>
      <c r="R167" s="135"/>
      <c r="T167" s="168" t="s">
        <v>5</v>
      </c>
      <c r="U167" s="43" t="s">
        <v>46</v>
      </c>
      <c r="V167" s="169">
        <f t="shared" si="19"/>
        <v>0</v>
      </c>
      <c r="W167" s="169">
        <f t="shared" si="20"/>
        <v>0</v>
      </c>
      <c r="X167" s="169">
        <f t="shared" si="21"/>
        <v>0</v>
      </c>
      <c r="Y167" s="35"/>
      <c r="Z167" s="170">
        <f t="shared" si="22"/>
        <v>0</v>
      </c>
      <c r="AA167" s="170">
        <v>0</v>
      </c>
      <c r="AB167" s="170">
        <f t="shared" si="23"/>
        <v>0</v>
      </c>
      <c r="AC167" s="170">
        <v>0</v>
      </c>
      <c r="AD167" s="171">
        <f t="shared" si="24"/>
        <v>0</v>
      </c>
      <c r="AR167" s="19" t="s">
        <v>245</v>
      </c>
      <c r="AT167" s="19" t="s">
        <v>164</v>
      </c>
      <c r="AU167" s="19" t="s">
        <v>90</v>
      </c>
      <c r="AY167" s="19" t="s">
        <v>163</v>
      </c>
      <c r="BE167" s="106">
        <f t="shared" si="25"/>
        <v>0</v>
      </c>
      <c r="BF167" s="106">
        <f t="shared" si="26"/>
        <v>0</v>
      </c>
      <c r="BG167" s="106">
        <f t="shared" si="27"/>
        <v>0</v>
      </c>
      <c r="BH167" s="106">
        <f t="shared" si="28"/>
        <v>0</v>
      </c>
      <c r="BI167" s="106">
        <f t="shared" si="29"/>
        <v>0</v>
      </c>
      <c r="BJ167" s="19" t="s">
        <v>90</v>
      </c>
      <c r="BK167" s="172">
        <f t="shared" si="30"/>
        <v>0</v>
      </c>
      <c r="BL167" s="19" t="s">
        <v>245</v>
      </c>
      <c r="BM167" s="19" t="s">
        <v>268</v>
      </c>
    </row>
    <row r="168" spans="2:65" s="1" customFormat="1" ht="16.5" customHeight="1" x14ac:dyDescent="0.3">
      <c r="B168" s="132"/>
      <c r="C168" s="163" t="s">
        <v>203</v>
      </c>
      <c r="D168" s="163" t="s">
        <v>164</v>
      </c>
      <c r="E168" s="164" t="s">
        <v>394</v>
      </c>
      <c r="F168" s="238" t="s">
        <v>395</v>
      </c>
      <c r="G168" s="238"/>
      <c r="H168" s="238"/>
      <c r="I168" s="238"/>
      <c r="J168" s="165" t="s">
        <v>250</v>
      </c>
      <c r="K168" s="166">
        <v>20</v>
      </c>
      <c r="L168" s="167">
        <v>0</v>
      </c>
      <c r="M168" s="254">
        <v>0</v>
      </c>
      <c r="N168" s="254"/>
      <c r="O168" s="254"/>
      <c r="P168" s="253">
        <f t="shared" si="18"/>
        <v>0</v>
      </c>
      <c r="Q168" s="253"/>
      <c r="R168" s="135"/>
      <c r="T168" s="168" t="s">
        <v>5</v>
      </c>
      <c r="U168" s="43" t="s">
        <v>46</v>
      </c>
      <c r="V168" s="169">
        <f t="shared" si="19"/>
        <v>0</v>
      </c>
      <c r="W168" s="169">
        <f t="shared" si="20"/>
        <v>0</v>
      </c>
      <c r="X168" s="169">
        <f t="shared" si="21"/>
        <v>0</v>
      </c>
      <c r="Y168" s="35"/>
      <c r="Z168" s="170">
        <f t="shared" si="22"/>
        <v>0</v>
      </c>
      <c r="AA168" s="170">
        <v>0</v>
      </c>
      <c r="AB168" s="170">
        <f t="shared" si="23"/>
        <v>0</v>
      </c>
      <c r="AC168" s="170">
        <v>0</v>
      </c>
      <c r="AD168" s="171">
        <f t="shared" si="24"/>
        <v>0</v>
      </c>
      <c r="AR168" s="19" t="s">
        <v>245</v>
      </c>
      <c r="AT168" s="19" t="s">
        <v>164</v>
      </c>
      <c r="AU168" s="19" t="s">
        <v>90</v>
      </c>
      <c r="AY168" s="19" t="s">
        <v>163</v>
      </c>
      <c r="BE168" s="106">
        <f t="shared" si="25"/>
        <v>0</v>
      </c>
      <c r="BF168" s="106">
        <f t="shared" si="26"/>
        <v>0</v>
      </c>
      <c r="BG168" s="106">
        <f t="shared" si="27"/>
        <v>0</v>
      </c>
      <c r="BH168" s="106">
        <f t="shared" si="28"/>
        <v>0</v>
      </c>
      <c r="BI168" s="106">
        <f t="shared" si="29"/>
        <v>0</v>
      </c>
      <c r="BJ168" s="19" t="s">
        <v>90</v>
      </c>
      <c r="BK168" s="172">
        <f t="shared" si="30"/>
        <v>0</v>
      </c>
      <c r="BL168" s="19" t="s">
        <v>245</v>
      </c>
      <c r="BM168" s="19" t="s">
        <v>272</v>
      </c>
    </row>
    <row r="169" spans="2:65" s="1" customFormat="1" ht="16.5" customHeight="1" x14ac:dyDescent="0.3">
      <c r="B169" s="132"/>
      <c r="C169" s="163" t="s">
        <v>255</v>
      </c>
      <c r="D169" s="163" t="s">
        <v>164</v>
      </c>
      <c r="E169" s="164" t="s">
        <v>396</v>
      </c>
      <c r="F169" s="238" t="s">
        <v>397</v>
      </c>
      <c r="G169" s="238"/>
      <c r="H169" s="238"/>
      <c r="I169" s="238"/>
      <c r="J169" s="165" t="s">
        <v>250</v>
      </c>
      <c r="K169" s="166">
        <v>22</v>
      </c>
      <c r="L169" s="167">
        <v>0</v>
      </c>
      <c r="M169" s="254">
        <v>0</v>
      </c>
      <c r="N169" s="254"/>
      <c r="O169" s="254"/>
      <c r="P169" s="253">
        <f t="shared" si="18"/>
        <v>0</v>
      </c>
      <c r="Q169" s="253"/>
      <c r="R169" s="135"/>
      <c r="T169" s="168" t="s">
        <v>5</v>
      </c>
      <c r="U169" s="43" t="s">
        <v>46</v>
      </c>
      <c r="V169" s="169">
        <f t="shared" si="19"/>
        <v>0</v>
      </c>
      <c r="W169" s="169">
        <f t="shared" si="20"/>
        <v>0</v>
      </c>
      <c r="X169" s="169">
        <f t="shared" si="21"/>
        <v>0</v>
      </c>
      <c r="Y169" s="35"/>
      <c r="Z169" s="170">
        <f t="shared" si="22"/>
        <v>0</v>
      </c>
      <c r="AA169" s="170">
        <v>0</v>
      </c>
      <c r="AB169" s="170">
        <f t="shared" si="23"/>
        <v>0</v>
      </c>
      <c r="AC169" s="170">
        <v>0</v>
      </c>
      <c r="AD169" s="171">
        <f t="shared" si="24"/>
        <v>0</v>
      </c>
      <c r="AR169" s="19" t="s">
        <v>245</v>
      </c>
      <c r="AT169" s="19" t="s">
        <v>164</v>
      </c>
      <c r="AU169" s="19" t="s">
        <v>90</v>
      </c>
      <c r="AY169" s="19" t="s">
        <v>163</v>
      </c>
      <c r="BE169" s="106">
        <f t="shared" si="25"/>
        <v>0</v>
      </c>
      <c r="BF169" s="106">
        <f t="shared" si="26"/>
        <v>0</v>
      </c>
      <c r="BG169" s="106">
        <f t="shared" si="27"/>
        <v>0</v>
      </c>
      <c r="BH169" s="106">
        <f t="shared" si="28"/>
        <v>0</v>
      </c>
      <c r="BI169" s="106">
        <f t="shared" si="29"/>
        <v>0</v>
      </c>
      <c r="BJ169" s="19" t="s">
        <v>90</v>
      </c>
      <c r="BK169" s="172">
        <f t="shared" si="30"/>
        <v>0</v>
      </c>
      <c r="BL169" s="19" t="s">
        <v>245</v>
      </c>
      <c r="BM169" s="19" t="s">
        <v>276</v>
      </c>
    </row>
    <row r="170" spans="2:65" s="1" customFormat="1" ht="16.5" customHeight="1" x14ac:dyDescent="0.3">
      <c r="B170" s="132"/>
      <c r="C170" s="163" t="s">
        <v>206</v>
      </c>
      <c r="D170" s="163" t="s">
        <v>164</v>
      </c>
      <c r="E170" s="164" t="s">
        <v>402</v>
      </c>
      <c r="F170" s="238" t="s">
        <v>403</v>
      </c>
      <c r="G170" s="238"/>
      <c r="H170" s="238"/>
      <c r="I170" s="238"/>
      <c r="J170" s="165" t="s">
        <v>250</v>
      </c>
      <c r="K170" s="166">
        <v>200</v>
      </c>
      <c r="L170" s="167">
        <v>0</v>
      </c>
      <c r="M170" s="254">
        <v>0</v>
      </c>
      <c r="N170" s="254"/>
      <c r="O170" s="254"/>
      <c r="P170" s="253">
        <f t="shared" si="18"/>
        <v>0</v>
      </c>
      <c r="Q170" s="253"/>
      <c r="R170" s="135"/>
      <c r="T170" s="168" t="s">
        <v>5</v>
      </c>
      <c r="U170" s="43" t="s">
        <v>46</v>
      </c>
      <c r="V170" s="169">
        <f t="shared" si="19"/>
        <v>0</v>
      </c>
      <c r="W170" s="169">
        <f t="shared" si="20"/>
        <v>0</v>
      </c>
      <c r="X170" s="169">
        <f t="shared" si="21"/>
        <v>0</v>
      </c>
      <c r="Y170" s="35"/>
      <c r="Z170" s="170">
        <f t="shared" si="22"/>
        <v>0</v>
      </c>
      <c r="AA170" s="170">
        <v>0</v>
      </c>
      <c r="AB170" s="170">
        <f t="shared" si="23"/>
        <v>0</v>
      </c>
      <c r="AC170" s="170">
        <v>0</v>
      </c>
      <c r="AD170" s="171">
        <f t="shared" si="24"/>
        <v>0</v>
      </c>
      <c r="AR170" s="19" t="s">
        <v>245</v>
      </c>
      <c r="AT170" s="19" t="s">
        <v>164</v>
      </c>
      <c r="AU170" s="19" t="s">
        <v>90</v>
      </c>
      <c r="AY170" s="19" t="s">
        <v>163</v>
      </c>
      <c r="BE170" s="106">
        <f t="shared" si="25"/>
        <v>0</v>
      </c>
      <c r="BF170" s="106">
        <f t="shared" si="26"/>
        <v>0</v>
      </c>
      <c r="BG170" s="106">
        <f t="shared" si="27"/>
        <v>0</v>
      </c>
      <c r="BH170" s="106">
        <f t="shared" si="28"/>
        <v>0</v>
      </c>
      <c r="BI170" s="106">
        <f t="shared" si="29"/>
        <v>0</v>
      </c>
      <c r="BJ170" s="19" t="s">
        <v>90</v>
      </c>
      <c r="BK170" s="172">
        <f t="shared" si="30"/>
        <v>0</v>
      </c>
      <c r="BL170" s="19" t="s">
        <v>245</v>
      </c>
      <c r="BM170" s="19" t="s">
        <v>245</v>
      </c>
    </row>
    <row r="171" spans="2:65" s="1" customFormat="1" ht="25.5" customHeight="1" x14ac:dyDescent="0.3">
      <c r="B171" s="132"/>
      <c r="C171" s="163" t="s">
        <v>273</v>
      </c>
      <c r="D171" s="163" t="s">
        <v>164</v>
      </c>
      <c r="E171" s="164" t="s">
        <v>404</v>
      </c>
      <c r="F171" s="238" t="s">
        <v>405</v>
      </c>
      <c r="G171" s="238"/>
      <c r="H171" s="238"/>
      <c r="I171" s="238"/>
      <c r="J171" s="165" t="s">
        <v>250</v>
      </c>
      <c r="K171" s="166">
        <v>1</v>
      </c>
      <c r="L171" s="167">
        <v>0</v>
      </c>
      <c r="M171" s="254">
        <v>0</v>
      </c>
      <c r="N171" s="254"/>
      <c r="O171" s="254"/>
      <c r="P171" s="253">
        <f t="shared" si="18"/>
        <v>0</v>
      </c>
      <c r="Q171" s="253"/>
      <c r="R171" s="135"/>
      <c r="T171" s="168" t="s">
        <v>5</v>
      </c>
      <c r="U171" s="43" t="s">
        <v>46</v>
      </c>
      <c r="V171" s="169">
        <f t="shared" si="19"/>
        <v>0</v>
      </c>
      <c r="W171" s="169">
        <f t="shared" si="20"/>
        <v>0</v>
      </c>
      <c r="X171" s="169">
        <f t="shared" si="21"/>
        <v>0</v>
      </c>
      <c r="Y171" s="35"/>
      <c r="Z171" s="170">
        <f t="shared" si="22"/>
        <v>0</v>
      </c>
      <c r="AA171" s="170">
        <v>0</v>
      </c>
      <c r="AB171" s="170">
        <f t="shared" si="23"/>
        <v>0</v>
      </c>
      <c r="AC171" s="170">
        <v>0</v>
      </c>
      <c r="AD171" s="171">
        <f t="shared" si="24"/>
        <v>0</v>
      </c>
      <c r="AR171" s="19" t="s">
        <v>245</v>
      </c>
      <c r="AT171" s="19" t="s">
        <v>164</v>
      </c>
      <c r="AU171" s="19" t="s">
        <v>90</v>
      </c>
      <c r="AY171" s="19" t="s">
        <v>163</v>
      </c>
      <c r="BE171" s="106">
        <f t="shared" si="25"/>
        <v>0</v>
      </c>
      <c r="BF171" s="106">
        <f t="shared" si="26"/>
        <v>0</v>
      </c>
      <c r="BG171" s="106">
        <f t="shared" si="27"/>
        <v>0</v>
      </c>
      <c r="BH171" s="106">
        <f t="shared" si="28"/>
        <v>0</v>
      </c>
      <c r="BI171" s="106">
        <f t="shared" si="29"/>
        <v>0</v>
      </c>
      <c r="BJ171" s="19" t="s">
        <v>90</v>
      </c>
      <c r="BK171" s="172">
        <f t="shared" si="30"/>
        <v>0</v>
      </c>
      <c r="BL171" s="19" t="s">
        <v>245</v>
      </c>
      <c r="BM171" s="19" t="s">
        <v>282</v>
      </c>
    </row>
    <row r="172" spans="2:65" s="1" customFormat="1" ht="16.5" customHeight="1" x14ac:dyDescent="0.3">
      <c r="B172" s="132"/>
      <c r="C172" s="163" t="s">
        <v>87</v>
      </c>
      <c r="D172" s="163" t="s">
        <v>164</v>
      </c>
      <c r="E172" s="164" t="s">
        <v>256</v>
      </c>
      <c r="F172" s="238" t="s">
        <v>257</v>
      </c>
      <c r="G172" s="238"/>
      <c r="H172" s="238"/>
      <c r="I172" s="238"/>
      <c r="J172" s="165" t="s">
        <v>177</v>
      </c>
      <c r="K172" s="166">
        <v>32</v>
      </c>
      <c r="L172" s="167">
        <v>0</v>
      </c>
      <c r="M172" s="254">
        <v>0</v>
      </c>
      <c r="N172" s="254"/>
      <c r="O172" s="254"/>
      <c r="P172" s="253">
        <f t="shared" si="18"/>
        <v>0</v>
      </c>
      <c r="Q172" s="253"/>
      <c r="R172" s="135"/>
      <c r="T172" s="168" t="s">
        <v>5</v>
      </c>
      <c r="U172" s="43" t="s">
        <v>46</v>
      </c>
      <c r="V172" s="169">
        <f t="shared" si="19"/>
        <v>0</v>
      </c>
      <c r="W172" s="169">
        <f t="shared" si="20"/>
        <v>0</v>
      </c>
      <c r="X172" s="169">
        <f t="shared" si="21"/>
        <v>0</v>
      </c>
      <c r="Y172" s="35"/>
      <c r="Z172" s="170">
        <f t="shared" si="22"/>
        <v>0</v>
      </c>
      <c r="AA172" s="170">
        <v>0</v>
      </c>
      <c r="AB172" s="170">
        <f t="shared" si="23"/>
        <v>0</v>
      </c>
      <c r="AC172" s="170">
        <v>0</v>
      </c>
      <c r="AD172" s="171">
        <f t="shared" si="24"/>
        <v>0</v>
      </c>
      <c r="AR172" s="19" t="s">
        <v>245</v>
      </c>
      <c r="AT172" s="19" t="s">
        <v>164</v>
      </c>
      <c r="AU172" s="19" t="s">
        <v>90</v>
      </c>
      <c r="AY172" s="19" t="s">
        <v>163</v>
      </c>
      <c r="BE172" s="106">
        <f t="shared" si="25"/>
        <v>0</v>
      </c>
      <c r="BF172" s="106">
        <f t="shared" si="26"/>
        <v>0</v>
      </c>
      <c r="BG172" s="106">
        <f t="shared" si="27"/>
        <v>0</v>
      </c>
      <c r="BH172" s="106">
        <f t="shared" si="28"/>
        <v>0</v>
      </c>
      <c r="BI172" s="106">
        <f t="shared" si="29"/>
        <v>0</v>
      </c>
      <c r="BJ172" s="19" t="s">
        <v>90</v>
      </c>
      <c r="BK172" s="172">
        <f t="shared" si="30"/>
        <v>0</v>
      </c>
      <c r="BL172" s="19" t="s">
        <v>245</v>
      </c>
      <c r="BM172" s="19" t="s">
        <v>285</v>
      </c>
    </row>
    <row r="173" spans="2:65" s="1" customFormat="1" ht="16.5" customHeight="1" x14ac:dyDescent="0.3">
      <c r="B173" s="132"/>
      <c r="C173" s="163" t="s">
        <v>93</v>
      </c>
      <c r="D173" s="163" t="s">
        <v>164</v>
      </c>
      <c r="E173" s="164" t="s">
        <v>427</v>
      </c>
      <c r="F173" s="238" t="s">
        <v>428</v>
      </c>
      <c r="G173" s="238"/>
      <c r="H173" s="238"/>
      <c r="I173" s="238"/>
      <c r="J173" s="165" t="s">
        <v>177</v>
      </c>
      <c r="K173" s="166">
        <v>15</v>
      </c>
      <c r="L173" s="167">
        <v>0</v>
      </c>
      <c r="M173" s="254">
        <v>0</v>
      </c>
      <c r="N173" s="254"/>
      <c r="O173" s="254"/>
      <c r="P173" s="253">
        <f t="shared" si="18"/>
        <v>0</v>
      </c>
      <c r="Q173" s="253"/>
      <c r="R173" s="135"/>
      <c r="T173" s="168" t="s">
        <v>5</v>
      </c>
      <c r="U173" s="43" t="s">
        <v>46</v>
      </c>
      <c r="V173" s="169">
        <f t="shared" si="19"/>
        <v>0</v>
      </c>
      <c r="W173" s="169">
        <f t="shared" si="20"/>
        <v>0</v>
      </c>
      <c r="X173" s="169">
        <f t="shared" si="21"/>
        <v>0</v>
      </c>
      <c r="Y173" s="35"/>
      <c r="Z173" s="170">
        <f t="shared" si="22"/>
        <v>0</v>
      </c>
      <c r="AA173" s="170">
        <v>0</v>
      </c>
      <c r="AB173" s="170">
        <f t="shared" si="23"/>
        <v>0</v>
      </c>
      <c r="AC173" s="170">
        <v>0</v>
      </c>
      <c r="AD173" s="171">
        <f t="shared" si="24"/>
        <v>0</v>
      </c>
      <c r="AR173" s="19" t="s">
        <v>245</v>
      </c>
      <c r="AT173" s="19" t="s">
        <v>164</v>
      </c>
      <c r="AU173" s="19" t="s">
        <v>90</v>
      </c>
      <c r="AY173" s="19" t="s">
        <v>163</v>
      </c>
      <c r="BE173" s="106">
        <f t="shared" si="25"/>
        <v>0</v>
      </c>
      <c r="BF173" s="106">
        <f t="shared" si="26"/>
        <v>0</v>
      </c>
      <c r="BG173" s="106">
        <f t="shared" si="27"/>
        <v>0</v>
      </c>
      <c r="BH173" s="106">
        <f t="shared" si="28"/>
        <v>0</v>
      </c>
      <c r="BI173" s="106">
        <f t="shared" si="29"/>
        <v>0</v>
      </c>
      <c r="BJ173" s="19" t="s">
        <v>90</v>
      </c>
      <c r="BK173" s="172">
        <f t="shared" si="30"/>
        <v>0</v>
      </c>
      <c r="BL173" s="19" t="s">
        <v>245</v>
      </c>
      <c r="BM173" s="19" t="s">
        <v>288</v>
      </c>
    </row>
    <row r="174" spans="2:65" s="1" customFormat="1" ht="16.5" customHeight="1" x14ac:dyDescent="0.3">
      <c r="B174" s="132"/>
      <c r="C174" s="163" t="s">
        <v>96</v>
      </c>
      <c r="D174" s="163" t="s">
        <v>164</v>
      </c>
      <c r="E174" s="164" t="s">
        <v>429</v>
      </c>
      <c r="F174" s="238" t="s">
        <v>430</v>
      </c>
      <c r="G174" s="238"/>
      <c r="H174" s="238"/>
      <c r="I174" s="238"/>
      <c r="J174" s="165" t="s">
        <v>177</v>
      </c>
      <c r="K174" s="166">
        <v>300</v>
      </c>
      <c r="L174" s="167">
        <v>0</v>
      </c>
      <c r="M174" s="254">
        <v>0</v>
      </c>
      <c r="N174" s="254"/>
      <c r="O174" s="254"/>
      <c r="P174" s="253">
        <f t="shared" si="18"/>
        <v>0</v>
      </c>
      <c r="Q174" s="253"/>
      <c r="R174" s="135"/>
      <c r="T174" s="168" t="s">
        <v>5</v>
      </c>
      <c r="U174" s="43" t="s">
        <v>46</v>
      </c>
      <c r="V174" s="169">
        <f t="shared" si="19"/>
        <v>0</v>
      </c>
      <c r="W174" s="169">
        <f t="shared" si="20"/>
        <v>0</v>
      </c>
      <c r="X174" s="169">
        <f t="shared" si="21"/>
        <v>0</v>
      </c>
      <c r="Y174" s="35"/>
      <c r="Z174" s="170">
        <f t="shared" si="22"/>
        <v>0</v>
      </c>
      <c r="AA174" s="170">
        <v>0</v>
      </c>
      <c r="AB174" s="170">
        <f t="shared" si="23"/>
        <v>0</v>
      </c>
      <c r="AC174" s="170">
        <v>0</v>
      </c>
      <c r="AD174" s="171">
        <f t="shared" si="24"/>
        <v>0</v>
      </c>
      <c r="AR174" s="19" t="s">
        <v>245</v>
      </c>
      <c r="AT174" s="19" t="s">
        <v>164</v>
      </c>
      <c r="AU174" s="19" t="s">
        <v>90</v>
      </c>
      <c r="AY174" s="19" t="s">
        <v>163</v>
      </c>
      <c r="BE174" s="106">
        <f t="shared" si="25"/>
        <v>0</v>
      </c>
      <c r="BF174" s="106">
        <f t="shared" si="26"/>
        <v>0</v>
      </c>
      <c r="BG174" s="106">
        <f t="shared" si="27"/>
        <v>0</v>
      </c>
      <c r="BH174" s="106">
        <f t="shared" si="28"/>
        <v>0</v>
      </c>
      <c r="BI174" s="106">
        <f t="shared" si="29"/>
        <v>0</v>
      </c>
      <c r="BJ174" s="19" t="s">
        <v>90</v>
      </c>
      <c r="BK174" s="172">
        <f t="shared" si="30"/>
        <v>0</v>
      </c>
      <c r="BL174" s="19" t="s">
        <v>245</v>
      </c>
      <c r="BM174" s="19" t="s">
        <v>292</v>
      </c>
    </row>
    <row r="175" spans="2:65" s="1" customFormat="1" ht="16.5" customHeight="1" x14ac:dyDescent="0.3">
      <c r="B175" s="132"/>
      <c r="C175" s="163" t="s">
        <v>179</v>
      </c>
      <c r="D175" s="163" t="s">
        <v>164</v>
      </c>
      <c r="E175" s="164" t="s">
        <v>259</v>
      </c>
      <c r="F175" s="238" t="s">
        <v>260</v>
      </c>
      <c r="G175" s="238"/>
      <c r="H175" s="238"/>
      <c r="I175" s="238"/>
      <c r="J175" s="165" t="s">
        <v>177</v>
      </c>
      <c r="K175" s="166">
        <v>32</v>
      </c>
      <c r="L175" s="167">
        <v>0</v>
      </c>
      <c r="M175" s="254">
        <v>0</v>
      </c>
      <c r="N175" s="254"/>
      <c r="O175" s="254"/>
      <c r="P175" s="253">
        <f t="shared" si="18"/>
        <v>0</v>
      </c>
      <c r="Q175" s="253"/>
      <c r="R175" s="135"/>
      <c r="T175" s="168" t="s">
        <v>5</v>
      </c>
      <c r="U175" s="43" t="s">
        <v>46</v>
      </c>
      <c r="V175" s="169">
        <f t="shared" si="19"/>
        <v>0</v>
      </c>
      <c r="W175" s="169">
        <f t="shared" si="20"/>
        <v>0</v>
      </c>
      <c r="X175" s="169">
        <f t="shared" si="21"/>
        <v>0</v>
      </c>
      <c r="Y175" s="35"/>
      <c r="Z175" s="170">
        <f t="shared" si="22"/>
        <v>0</v>
      </c>
      <c r="AA175" s="170">
        <v>0</v>
      </c>
      <c r="AB175" s="170">
        <f t="shared" si="23"/>
        <v>0</v>
      </c>
      <c r="AC175" s="170">
        <v>0</v>
      </c>
      <c r="AD175" s="171">
        <f t="shared" si="24"/>
        <v>0</v>
      </c>
      <c r="AR175" s="19" t="s">
        <v>245</v>
      </c>
      <c r="AT175" s="19" t="s">
        <v>164</v>
      </c>
      <c r="AU175" s="19" t="s">
        <v>90</v>
      </c>
      <c r="AY175" s="19" t="s">
        <v>163</v>
      </c>
      <c r="BE175" s="106">
        <f t="shared" si="25"/>
        <v>0</v>
      </c>
      <c r="BF175" s="106">
        <f t="shared" si="26"/>
        <v>0</v>
      </c>
      <c r="BG175" s="106">
        <f t="shared" si="27"/>
        <v>0</v>
      </c>
      <c r="BH175" s="106">
        <f t="shared" si="28"/>
        <v>0</v>
      </c>
      <c r="BI175" s="106">
        <f t="shared" si="29"/>
        <v>0</v>
      </c>
      <c r="BJ175" s="19" t="s">
        <v>90</v>
      </c>
      <c r="BK175" s="172">
        <f t="shared" si="30"/>
        <v>0</v>
      </c>
      <c r="BL175" s="19" t="s">
        <v>245</v>
      </c>
      <c r="BM175" s="19" t="s">
        <v>295</v>
      </c>
    </row>
    <row r="176" spans="2:65" s="1" customFormat="1" ht="16.5" customHeight="1" x14ac:dyDescent="0.3">
      <c r="B176" s="132"/>
      <c r="C176" s="163" t="s">
        <v>174</v>
      </c>
      <c r="D176" s="163" t="s">
        <v>164</v>
      </c>
      <c r="E176" s="164" t="s">
        <v>431</v>
      </c>
      <c r="F176" s="238" t="s">
        <v>432</v>
      </c>
      <c r="G176" s="238"/>
      <c r="H176" s="238"/>
      <c r="I176" s="238"/>
      <c r="J176" s="165" t="s">
        <v>250</v>
      </c>
      <c r="K176" s="166">
        <v>1</v>
      </c>
      <c r="L176" s="167">
        <v>0</v>
      </c>
      <c r="M176" s="254">
        <v>0</v>
      </c>
      <c r="N176" s="254"/>
      <c r="O176" s="254"/>
      <c r="P176" s="253">
        <f t="shared" si="18"/>
        <v>0</v>
      </c>
      <c r="Q176" s="253"/>
      <c r="R176" s="135"/>
      <c r="T176" s="168" t="s">
        <v>5</v>
      </c>
      <c r="U176" s="43" t="s">
        <v>46</v>
      </c>
      <c r="V176" s="169">
        <f t="shared" si="19"/>
        <v>0</v>
      </c>
      <c r="W176" s="169">
        <f t="shared" si="20"/>
        <v>0</v>
      </c>
      <c r="X176" s="169">
        <f t="shared" si="21"/>
        <v>0</v>
      </c>
      <c r="Y176" s="35"/>
      <c r="Z176" s="170">
        <f t="shared" si="22"/>
        <v>0</v>
      </c>
      <c r="AA176" s="170">
        <v>0</v>
      </c>
      <c r="AB176" s="170">
        <f t="shared" si="23"/>
        <v>0</v>
      </c>
      <c r="AC176" s="170">
        <v>0</v>
      </c>
      <c r="AD176" s="171">
        <f t="shared" si="24"/>
        <v>0</v>
      </c>
      <c r="AR176" s="19" t="s">
        <v>245</v>
      </c>
      <c r="AT176" s="19" t="s">
        <v>164</v>
      </c>
      <c r="AU176" s="19" t="s">
        <v>90</v>
      </c>
      <c r="AY176" s="19" t="s">
        <v>163</v>
      </c>
      <c r="BE176" s="106">
        <f t="shared" si="25"/>
        <v>0</v>
      </c>
      <c r="BF176" s="106">
        <f t="shared" si="26"/>
        <v>0</v>
      </c>
      <c r="BG176" s="106">
        <f t="shared" si="27"/>
        <v>0</v>
      </c>
      <c r="BH176" s="106">
        <f t="shared" si="28"/>
        <v>0</v>
      </c>
      <c r="BI176" s="106">
        <f t="shared" si="29"/>
        <v>0</v>
      </c>
      <c r="BJ176" s="19" t="s">
        <v>90</v>
      </c>
      <c r="BK176" s="172">
        <f t="shared" si="30"/>
        <v>0</v>
      </c>
      <c r="BL176" s="19" t="s">
        <v>245</v>
      </c>
      <c r="BM176" s="19" t="s">
        <v>298</v>
      </c>
    </row>
    <row r="177" spans="2:65" s="1" customFormat="1" ht="25.5" customHeight="1" x14ac:dyDescent="0.3">
      <c r="B177" s="132"/>
      <c r="C177" s="163" t="s">
        <v>186</v>
      </c>
      <c r="D177" s="163" t="s">
        <v>164</v>
      </c>
      <c r="E177" s="164" t="s">
        <v>433</v>
      </c>
      <c r="F177" s="238" t="s">
        <v>434</v>
      </c>
      <c r="G177" s="238"/>
      <c r="H177" s="238"/>
      <c r="I177" s="238"/>
      <c r="J177" s="165" t="s">
        <v>250</v>
      </c>
      <c r="K177" s="166">
        <v>2</v>
      </c>
      <c r="L177" s="167">
        <v>0</v>
      </c>
      <c r="M177" s="254">
        <v>0</v>
      </c>
      <c r="N177" s="254"/>
      <c r="O177" s="254"/>
      <c r="P177" s="253">
        <f t="shared" si="18"/>
        <v>0</v>
      </c>
      <c r="Q177" s="253"/>
      <c r="R177" s="135"/>
      <c r="T177" s="168" t="s">
        <v>5</v>
      </c>
      <c r="U177" s="43" t="s">
        <v>46</v>
      </c>
      <c r="V177" s="169">
        <f t="shared" si="19"/>
        <v>0</v>
      </c>
      <c r="W177" s="169">
        <f t="shared" si="20"/>
        <v>0</v>
      </c>
      <c r="X177" s="169">
        <f t="shared" si="21"/>
        <v>0</v>
      </c>
      <c r="Y177" s="35"/>
      <c r="Z177" s="170">
        <f t="shared" si="22"/>
        <v>0</v>
      </c>
      <c r="AA177" s="170">
        <v>0</v>
      </c>
      <c r="AB177" s="170">
        <f t="shared" si="23"/>
        <v>0</v>
      </c>
      <c r="AC177" s="170">
        <v>0</v>
      </c>
      <c r="AD177" s="171">
        <f t="shared" si="24"/>
        <v>0</v>
      </c>
      <c r="AR177" s="19" t="s">
        <v>245</v>
      </c>
      <c r="AT177" s="19" t="s">
        <v>164</v>
      </c>
      <c r="AU177" s="19" t="s">
        <v>90</v>
      </c>
      <c r="AY177" s="19" t="s">
        <v>163</v>
      </c>
      <c r="BE177" s="106">
        <f t="shared" si="25"/>
        <v>0</v>
      </c>
      <c r="BF177" s="106">
        <f t="shared" si="26"/>
        <v>0</v>
      </c>
      <c r="BG177" s="106">
        <f t="shared" si="27"/>
        <v>0</v>
      </c>
      <c r="BH177" s="106">
        <f t="shared" si="28"/>
        <v>0</v>
      </c>
      <c r="BI177" s="106">
        <f t="shared" si="29"/>
        <v>0</v>
      </c>
      <c r="BJ177" s="19" t="s">
        <v>90</v>
      </c>
      <c r="BK177" s="172">
        <f t="shared" si="30"/>
        <v>0</v>
      </c>
      <c r="BL177" s="19" t="s">
        <v>245</v>
      </c>
      <c r="BM177" s="19" t="s">
        <v>302</v>
      </c>
    </row>
    <row r="178" spans="2:65" s="1" customFormat="1" ht="16.5" customHeight="1" x14ac:dyDescent="0.3">
      <c r="B178" s="132"/>
      <c r="C178" s="163" t="s">
        <v>207</v>
      </c>
      <c r="D178" s="163" t="s">
        <v>164</v>
      </c>
      <c r="E178" s="164" t="s">
        <v>262</v>
      </c>
      <c r="F178" s="238" t="s">
        <v>263</v>
      </c>
      <c r="G178" s="238"/>
      <c r="H178" s="238"/>
      <c r="I178" s="238"/>
      <c r="J178" s="165" t="s">
        <v>250</v>
      </c>
      <c r="K178" s="166">
        <v>1</v>
      </c>
      <c r="L178" s="167">
        <v>0</v>
      </c>
      <c r="M178" s="254">
        <v>0</v>
      </c>
      <c r="N178" s="254"/>
      <c r="O178" s="254"/>
      <c r="P178" s="253">
        <f t="shared" si="18"/>
        <v>0</v>
      </c>
      <c r="Q178" s="253"/>
      <c r="R178" s="135"/>
      <c r="T178" s="168" t="s">
        <v>5</v>
      </c>
      <c r="U178" s="43" t="s">
        <v>46</v>
      </c>
      <c r="V178" s="169">
        <f t="shared" si="19"/>
        <v>0</v>
      </c>
      <c r="W178" s="169">
        <f t="shared" si="20"/>
        <v>0</v>
      </c>
      <c r="X178" s="169">
        <f t="shared" si="21"/>
        <v>0</v>
      </c>
      <c r="Y178" s="35"/>
      <c r="Z178" s="170">
        <f t="shared" si="22"/>
        <v>0</v>
      </c>
      <c r="AA178" s="170">
        <v>0</v>
      </c>
      <c r="AB178" s="170">
        <f t="shared" si="23"/>
        <v>0</v>
      </c>
      <c r="AC178" s="170">
        <v>0</v>
      </c>
      <c r="AD178" s="171">
        <f t="shared" si="24"/>
        <v>0</v>
      </c>
      <c r="AR178" s="19" t="s">
        <v>245</v>
      </c>
      <c r="AT178" s="19" t="s">
        <v>164</v>
      </c>
      <c r="AU178" s="19" t="s">
        <v>90</v>
      </c>
      <c r="AY178" s="19" t="s">
        <v>163</v>
      </c>
      <c r="BE178" s="106">
        <f t="shared" si="25"/>
        <v>0</v>
      </c>
      <c r="BF178" s="106">
        <f t="shared" si="26"/>
        <v>0</v>
      </c>
      <c r="BG178" s="106">
        <f t="shared" si="27"/>
        <v>0</v>
      </c>
      <c r="BH178" s="106">
        <f t="shared" si="28"/>
        <v>0</v>
      </c>
      <c r="BI178" s="106">
        <f t="shared" si="29"/>
        <v>0</v>
      </c>
      <c r="BJ178" s="19" t="s">
        <v>90</v>
      </c>
      <c r="BK178" s="172">
        <f t="shared" si="30"/>
        <v>0</v>
      </c>
      <c r="BL178" s="19" t="s">
        <v>245</v>
      </c>
      <c r="BM178" s="19" t="s">
        <v>305</v>
      </c>
    </row>
    <row r="179" spans="2:65" s="1" customFormat="1" ht="16.5" customHeight="1" x14ac:dyDescent="0.3">
      <c r="B179" s="132"/>
      <c r="C179" s="163" t="s">
        <v>189</v>
      </c>
      <c r="D179" s="163" t="s">
        <v>164</v>
      </c>
      <c r="E179" s="164" t="s">
        <v>266</v>
      </c>
      <c r="F179" s="238" t="s">
        <v>267</v>
      </c>
      <c r="G179" s="238"/>
      <c r="H179" s="238"/>
      <c r="I179" s="238"/>
      <c r="J179" s="165" t="s">
        <v>250</v>
      </c>
      <c r="K179" s="166">
        <v>1</v>
      </c>
      <c r="L179" s="167">
        <v>0</v>
      </c>
      <c r="M179" s="254">
        <v>0</v>
      </c>
      <c r="N179" s="254"/>
      <c r="O179" s="254"/>
      <c r="P179" s="253">
        <f t="shared" si="18"/>
        <v>0</v>
      </c>
      <c r="Q179" s="253"/>
      <c r="R179" s="135"/>
      <c r="T179" s="168" t="s">
        <v>5</v>
      </c>
      <c r="U179" s="43" t="s">
        <v>46</v>
      </c>
      <c r="V179" s="169">
        <f t="shared" si="19"/>
        <v>0</v>
      </c>
      <c r="W179" s="169">
        <f t="shared" si="20"/>
        <v>0</v>
      </c>
      <c r="X179" s="169">
        <f t="shared" si="21"/>
        <v>0</v>
      </c>
      <c r="Y179" s="35"/>
      <c r="Z179" s="170">
        <f t="shared" si="22"/>
        <v>0</v>
      </c>
      <c r="AA179" s="170">
        <v>0</v>
      </c>
      <c r="AB179" s="170">
        <f t="shared" si="23"/>
        <v>0</v>
      </c>
      <c r="AC179" s="170">
        <v>0</v>
      </c>
      <c r="AD179" s="171">
        <f t="shared" si="24"/>
        <v>0</v>
      </c>
      <c r="AR179" s="19" t="s">
        <v>245</v>
      </c>
      <c r="AT179" s="19" t="s">
        <v>164</v>
      </c>
      <c r="AU179" s="19" t="s">
        <v>90</v>
      </c>
      <c r="AY179" s="19" t="s">
        <v>163</v>
      </c>
      <c r="BE179" s="106">
        <f t="shared" si="25"/>
        <v>0</v>
      </c>
      <c r="BF179" s="106">
        <f t="shared" si="26"/>
        <v>0</v>
      </c>
      <c r="BG179" s="106">
        <f t="shared" si="27"/>
        <v>0</v>
      </c>
      <c r="BH179" s="106">
        <f t="shared" si="28"/>
        <v>0</v>
      </c>
      <c r="BI179" s="106">
        <f t="shared" si="29"/>
        <v>0</v>
      </c>
      <c r="BJ179" s="19" t="s">
        <v>90</v>
      </c>
      <c r="BK179" s="172">
        <f t="shared" si="30"/>
        <v>0</v>
      </c>
      <c r="BL179" s="19" t="s">
        <v>245</v>
      </c>
      <c r="BM179" s="19" t="s">
        <v>309</v>
      </c>
    </row>
    <row r="180" spans="2:65" s="1" customFormat="1" ht="16.5" customHeight="1" x14ac:dyDescent="0.3">
      <c r="B180" s="132"/>
      <c r="C180" s="163" t="s">
        <v>214</v>
      </c>
      <c r="D180" s="163" t="s">
        <v>164</v>
      </c>
      <c r="E180" s="164" t="s">
        <v>435</v>
      </c>
      <c r="F180" s="238" t="s">
        <v>436</v>
      </c>
      <c r="G180" s="238"/>
      <c r="H180" s="238"/>
      <c r="I180" s="238"/>
      <c r="J180" s="165" t="s">
        <v>177</v>
      </c>
      <c r="K180" s="166">
        <v>6</v>
      </c>
      <c r="L180" s="167">
        <v>0</v>
      </c>
      <c r="M180" s="254">
        <v>0</v>
      </c>
      <c r="N180" s="254"/>
      <c r="O180" s="254"/>
      <c r="P180" s="253">
        <f t="shared" si="18"/>
        <v>0</v>
      </c>
      <c r="Q180" s="253"/>
      <c r="R180" s="135"/>
      <c r="T180" s="168" t="s">
        <v>5</v>
      </c>
      <c r="U180" s="43" t="s">
        <v>46</v>
      </c>
      <c r="V180" s="169">
        <f t="shared" si="19"/>
        <v>0</v>
      </c>
      <c r="W180" s="169">
        <f t="shared" si="20"/>
        <v>0</v>
      </c>
      <c r="X180" s="169">
        <f t="shared" si="21"/>
        <v>0</v>
      </c>
      <c r="Y180" s="35"/>
      <c r="Z180" s="170">
        <f t="shared" si="22"/>
        <v>0</v>
      </c>
      <c r="AA180" s="170">
        <v>0</v>
      </c>
      <c r="AB180" s="170">
        <f t="shared" si="23"/>
        <v>0</v>
      </c>
      <c r="AC180" s="170">
        <v>0</v>
      </c>
      <c r="AD180" s="171">
        <f t="shared" si="24"/>
        <v>0</v>
      </c>
      <c r="AR180" s="19" t="s">
        <v>245</v>
      </c>
      <c r="AT180" s="19" t="s">
        <v>164</v>
      </c>
      <c r="AU180" s="19" t="s">
        <v>90</v>
      </c>
      <c r="AY180" s="19" t="s">
        <v>163</v>
      </c>
      <c r="BE180" s="106">
        <f t="shared" si="25"/>
        <v>0</v>
      </c>
      <c r="BF180" s="106">
        <f t="shared" si="26"/>
        <v>0</v>
      </c>
      <c r="BG180" s="106">
        <f t="shared" si="27"/>
        <v>0</v>
      </c>
      <c r="BH180" s="106">
        <f t="shared" si="28"/>
        <v>0</v>
      </c>
      <c r="BI180" s="106">
        <f t="shared" si="29"/>
        <v>0</v>
      </c>
      <c r="BJ180" s="19" t="s">
        <v>90</v>
      </c>
      <c r="BK180" s="172">
        <f t="shared" si="30"/>
        <v>0</v>
      </c>
      <c r="BL180" s="19" t="s">
        <v>245</v>
      </c>
      <c r="BM180" s="19" t="s">
        <v>312</v>
      </c>
    </row>
    <row r="181" spans="2:65" s="1" customFormat="1" ht="16.5" customHeight="1" x14ac:dyDescent="0.3">
      <c r="B181" s="132"/>
      <c r="C181" s="163" t="s">
        <v>193</v>
      </c>
      <c r="D181" s="163" t="s">
        <v>164</v>
      </c>
      <c r="E181" s="164" t="s">
        <v>437</v>
      </c>
      <c r="F181" s="238" t="s">
        <v>438</v>
      </c>
      <c r="G181" s="238"/>
      <c r="H181" s="238"/>
      <c r="I181" s="238"/>
      <c r="J181" s="165" t="s">
        <v>177</v>
      </c>
      <c r="K181" s="166">
        <v>30</v>
      </c>
      <c r="L181" s="167">
        <v>0</v>
      </c>
      <c r="M181" s="254">
        <v>0</v>
      </c>
      <c r="N181" s="254"/>
      <c r="O181" s="254"/>
      <c r="P181" s="253">
        <f t="shared" si="18"/>
        <v>0</v>
      </c>
      <c r="Q181" s="253"/>
      <c r="R181" s="135"/>
      <c r="T181" s="168" t="s">
        <v>5</v>
      </c>
      <c r="U181" s="43" t="s">
        <v>46</v>
      </c>
      <c r="V181" s="169">
        <f t="shared" si="19"/>
        <v>0</v>
      </c>
      <c r="W181" s="169">
        <f t="shared" si="20"/>
        <v>0</v>
      </c>
      <c r="X181" s="169">
        <f t="shared" si="21"/>
        <v>0</v>
      </c>
      <c r="Y181" s="35"/>
      <c r="Z181" s="170">
        <f t="shared" si="22"/>
        <v>0</v>
      </c>
      <c r="AA181" s="170">
        <v>0</v>
      </c>
      <c r="AB181" s="170">
        <f t="shared" si="23"/>
        <v>0</v>
      </c>
      <c r="AC181" s="170">
        <v>0</v>
      </c>
      <c r="AD181" s="171">
        <f t="shared" si="24"/>
        <v>0</v>
      </c>
      <c r="AR181" s="19" t="s">
        <v>245</v>
      </c>
      <c r="AT181" s="19" t="s">
        <v>164</v>
      </c>
      <c r="AU181" s="19" t="s">
        <v>90</v>
      </c>
      <c r="AY181" s="19" t="s">
        <v>163</v>
      </c>
      <c r="BE181" s="106">
        <f t="shared" si="25"/>
        <v>0</v>
      </c>
      <c r="BF181" s="106">
        <f t="shared" si="26"/>
        <v>0</v>
      </c>
      <c r="BG181" s="106">
        <f t="shared" si="27"/>
        <v>0</v>
      </c>
      <c r="BH181" s="106">
        <f t="shared" si="28"/>
        <v>0</v>
      </c>
      <c r="BI181" s="106">
        <f t="shared" si="29"/>
        <v>0</v>
      </c>
      <c r="BJ181" s="19" t="s">
        <v>90</v>
      </c>
      <c r="BK181" s="172">
        <f t="shared" si="30"/>
        <v>0</v>
      </c>
      <c r="BL181" s="19" t="s">
        <v>245</v>
      </c>
      <c r="BM181" s="19" t="s">
        <v>316</v>
      </c>
    </row>
    <row r="182" spans="2:65" s="1" customFormat="1" ht="16.5" customHeight="1" x14ac:dyDescent="0.3">
      <c r="B182" s="132"/>
      <c r="C182" s="163" t="s">
        <v>229</v>
      </c>
      <c r="D182" s="163" t="s">
        <v>164</v>
      </c>
      <c r="E182" s="164" t="s">
        <v>439</v>
      </c>
      <c r="F182" s="238" t="s">
        <v>440</v>
      </c>
      <c r="G182" s="238"/>
      <c r="H182" s="238"/>
      <c r="I182" s="238"/>
      <c r="J182" s="165" t="s">
        <v>177</v>
      </c>
      <c r="K182" s="166">
        <v>14</v>
      </c>
      <c r="L182" s="167">
        <v>0</v>
      </c>
      <c r="M182" s="254">
        <v>0</v>
      </c>
      <c r="N182" s="254"/>
      <c r="O182" s="254"/>
      <c r="P182" s="253">
        <f t="shared" si="18"/>
        <v>0</v>
      </c>
      <c r="Q182" s="253"/>
      <c r="R182" s="135"/>
      <c r="T182" s="168" t="s">
        <v>5</v>
      </c>
      <c r="U182" s="43" t="s">
        <v>46</v>
      </c>
      <c r="V182" s="169">
        <f t="shared" si="19"/>
        <v>0</v>
      </c>
      <c r="W182" s="169">
        <f t="shared" si="20"/>
        <v>0</v>
      </c>
      <c r="X182" s="169">
        <f t="shared" si="21"/>
        <v>0</v>
      </c>
      <c r="Y182" s="35"/>
      <c r="Z182" s="170">
        <f t="shared" si="22"/>
        <v>0</v>
      </c>
      <c r="AA182" s="170">
        <v>0</v>
      </c>
      <c r="AB182" s="170">
        <f t="shared" si="23"/>
        <v>0</v>
      </c>
      <c r="AC182" s="170">
        <v>0</v>
      </c>
      <c r="AD182" s="171">
        <f t="shared" si="24"/>
        <v>0</v>
      </c>
      <c r="AR182" s="19" t="s">
        <v>245</v>
      </c>
      <c r="AT182" s="19" t="s">
        <v>164</v>
      </c>
      <c r="AU182" s="19" t="s">
        <v>90</v>
      </c>
      <c r="AY182" s="19" t="s">
        <v>163</v>
      </c>
      <c r="BE182" s="106">
        <f t="shared" si="25"/>
        <v>0</v>
      </c>
      <c r="BF182" s="106">
        <f t="shared" si="26"/>
        <v>0</v>
      </c>
      <c r="BG182" s="106">
        <f t="shared" si="27"/>
        <v>0</v>
      </c>
      <c r="BH182" s="106">
        <f t="shared" si="28"/>
        <v>0</v>
      </c>
      <c r="BI182" s="106">
        <f t="shared" si="29"/>
        <v>0</v>
      </c>
      <c r="BJ182" s="19" t="s">
        <v>90</v>
      </c>
      <c r="BK182" s="172">
        <f t="shared" si="30"/>
        <v>0</v>
      </c>
      <c r="BL182" s="19" t="s">
        <v>245</v>
      </c>
      <c r="BM182" s="19" t="s">
        <v>320</v>
      </c>
    </row>
    <row r="183" spans="2:65" s="1" customFormat="1" ht="16.5" customHeight="1" x14ac:dyDescent="0.3">
      <c r="B183" s="132"/>
      <c r="C183" s="163" t="s">
        <v>11</v>
      </c>
      <c r="D183" s="163" t="s">
        <v>164</v>
      </c>
      <c r="E183" s="164" t="s">
        <v>441</v>
      </c>
      <c r="F183" s="238" t="s">
        <v>442</v>
      </c>
      <c r="G183" s="238"/>
      <c r="H183" s="238"/>
      <c r="I183" s="238"/>
      <c r="J183" s="165" t="s">
        <v>250</v>
      </c>
      <c r="K183" s="166">
        <v>44</v>
      </c>
      <c r="L183" s="167">
        <v>0</v>
      </c>
      <c r="M183" s="254">
        <v>0</v>
      </c>
      <c r="N183" s="254"/>
      <c r="O183" s="254"/>
      <c r="P183" s="253">
        <f t="shared" si="18"/>
        <v>0</v>
      </c>
      <c r="Q183" s="253"/>
      <c r="R183" s="135"/>
      <c r="T183" s="168" t="s">
        <v>5</v>
      </c>
      <c r="U183" s="43" t="s">
        <v>46</v>
      </c>
      <c r="V183" s="169">
        <f t="shared" si="19"/>
        <v>0</v>
      </c>
      <c r="W183" s="169">
        <f t="shared" si="20"/>
        <v>0</v>
      </c>
      <c r="X183" s="169">
        <f t="shared" si="21"/>
        <v>0</v>
      </c>
      <c r="Y183" s="35"/>
      <c r="Z183" s="170">
        <f t="shared" si="22"/>
        <v>0</v>
      </c>
      <c r="AA183" s="170">
        <v>0</v>
      </c>
      <c r="AB183" s="170">
        <f t="shared" si="23"/>
        <v>0</v>
      </c>
      <c r="AC183" s="170">
        <v>0</v>
      </c>
      <c r="AD183" s="171">
        <f t="shared" si="24"/>
        <v>0</v>
      </c>
      <c r="AR183" s="19" t="s">
        <v>245</v>
      </c>
      <c r="AT183" s="19" t="s">
        <v>164</v>
      </c>
      <c r="AU183" s="19" t="s">
        <v>90</v>
      </c>
      <c r="AY183" s="19" t="s">
        <v>163</v>
      </c>
      <c r="BE183" s="106">
        <f t="shared" si="25"/>
        <v>0</v>
      </c>
      <c r="BF183" s="106">
        <f t="shared" si="26"/>
        <v>0</v>
      </c>
      <c r="BG183" s="106">
        <f t="shared" si="27"/>
        <v>0</v>
      </c>
      <c r="BH183" s="106">
        <f t="shared" si="28"/>
        <v>0</v>
      </c>
      <c r="BI183" s="106">
        <f t="shared" si="29"/>
        <v>0</v>
      </c>
      <c r="BJ183" s="19" t="s">
        <v>90</v>
      </c>
      <c r="BK183" s="172">
        <f t="shared" si="30"/>
        <v>0</v>
      </c>
      <c r="BL183" s="19" t="s">
        <v>245</v>
      </c>
      <c r="BM183" s="19" t="s">
        <v>323</v>
      </c>
    </row>
    <row r="184" spans="2:65" s="1" customFormat="1" ht="25.5" customHeight="1" x14ac:dyDescent="0.3">
      <c r="B184" s="132"/>
      <c r="C184" s="163" t="s">
        <v>236</v>
      </c>
      <c r="D184" s="163" t="s">
        <v>164</v>
      </c>
      <c r="E184" s="164" t="s">
        <v>443</v>
      </c>
      <c r="F184" s="238" t="s">
        <v>444</v>
      </c>
      <c r="G184" s="238"/>
      <c r="H184" s="238"/>
      <c r="I184" s="238"/>
      <c r="J184" s="165" t="s">
        <v>250</v>
      </c>
      <c r="K184" s="166">
        <v>26</v>
      </c>
      <c r="L184" s="167">
        <v>0</v>
      </c>
      <c r="M184" s="254">
        <v>0</v>
      </c>
      <c r="N184" s="254"/>
      <c r="O184" s="254"/>
      <c r="P184" s="253">
        <f t="shared" si="18"/>
        <v>0</v>
      </c>
      <c r="Q184" s="253"/>
      <c r="R184" s="135"/>
      <c r="T184" s="168" t="s">
        <v>5</v>
      </c>
      <c r="U184" s="43" t="s">
        <v>46</v>
      </c>
      <c r="V184" s="169">
        <f t="shared" si="19"/>
        <v>0</v>
      </c>
      <c r="W184" s="169">
        <f t="shared" si="20"/>
        <v>0</v>
      </c>
      <c r="X184" s="169">
        <f t="shared" si="21"/>
        <v>0</v>
      </c>
      <c r="Y184" s="35"/>
      <c r="Z184" s="170">
        <f t="shared" si="22"/>
        <v>0</v>
      </c>
      <c r="AA184" s="170">
        <v>0</v>
      </c>
      <c r="AB184" s="170">
        <f t="shared" si="23"/>
        <v>0</v>
      </c>
      <c r="AC184" s="170">
        <v>0</v>
      </c>
      <c r="AD184" s="171">
        <f t="shared" si="24"/>
        <v>0</v>
      </c>
      <c r="AR184" s="19" t="s">
        <v>245</v>
      </c>
      <c r="AT184" s="19" t="s">
        <v>164</v>
      </c>
      <c r="AU184" s="19" t="s">
        <v>90</v>
      </c>
      <c r="AY184" s="19" t="s">
        <v>163</v>
      </c>
      <c r="BE184" s="106">
        <f t="shared" si="25"/>
        <v>0</v>
      </c>
      <c r="BF184" s="106">
        <f t="shared" si="26"/>
        <v>0</v>
      </c>
      <c r="BG184" s="106">
        <f t="shared" si="27"/>
        <v>0</v>
      </c>
      <c r="BH184" s="106">
        <f t="shared" si="28"/>
        <v>0</v>
      </c>
      <c r="BI184" s="106">
        <f t="shared" si="29"/>
        <v>0</v>
      </c>
      <c r="BJ184" s="19" t="s">
        <v>90</v>
      </c>
      <c r="BK184" s="172">
        <f t="shared" si="30"/>
        <v>0</v>
      </c>
      <c r="BL184" s="19" t="s">
        <v>245</v>
      </c>
      <c r="BM184" s="19" t="s">
        <v>327</v>
      </c>
    </row>
    <row r="185" spans="2:65" s="1" customFormat="1" ht="16.5" customHeight="1" x14ac:dyDescent="0.3">
      <c r="B185" s="132"/>
      <c r="C185" s="163" t="s">
        <v>269</v>
      </c>
      <c r="D185" s="163" t="s">
        <v>164</v>
      </c>
      <c r="E185" s="164" t="s">
        <v>445</v>
      </c>
      <c r="F185" s="238" t="s">
        <v>446</v>
      </c>
      <c r="G185" s="238"/>
      <c r="H185" s="238"/>
      <c r="I185" s="238"/>
      <c r="J185" s="165" t="s">
        <v>250</v>
      </c>
      <c r="K185" s="166">
        <v>100</v>
      </c>
      <c r="L185" s="167">
        <v>0</v>
      </c>
      <c r="M185" s="254">
        <v>0</v>
      </c>
      <c r="N185" s="254"/>
      <c r="O185" s="254"/>
      <c r="P185" s="253">
        <f t="shared" si="18"/>
        <v>0</v>
      </c>
      <c r="Q185" s="253"/>
      <c r="R185" s="135"/>
      <c r="T185" s="168" t="s">
        <v>5</v>
      </c>
      <c r="U185" s="43" t="s">
        <v>46</v>
      </c>
      <c r="V185" s="169">
        <f t="shared" si="19"/>
        <v>0</v>
      </c>
      <c r="W185" s="169">
        <f t="shared" si="20"/>
        <v>0</v>
      </c>
      <c r="X185" s="169">
        <f t="shared" si="21"/>
        <v>0</v>
      </c>
      <c r="Y185" s="35"/>
      <c r="Z185" s="170">
        <f t="shared" si="22"/>
        <v>0</v>
      </c>
      <c r="AA185" s="170">
        <v>0</v>
      </c>
      <c r="AB185" s="170">
        <f t="shared" si="23"/>
        <v>0</v>
      </c>
      <c r="AC185" s="170">
        <v>0</v>
      </c>
      <c r="AD185" s="171">
        <f t="shared" si="24"/>
        <v>0</v>
      </c>
      <c r="AR185" s="19" t="s">
        <v>245</v>
      </c>
      <c r="AT185" s="19" t="s">
        <v>164</v>
      </c>
      <c r="AU185" s="19" t="s">
        <v>90</v>
      </c>
      <c r="AY185" s="19" t="s">
        <v>163</v>
      </c>
      <c r="BE185" s="106">
        <f t="shared" si="25"/>
        <v>0</v>
      </c>
      <c r="BF185" s="106">
        <f t="shared" si="26"/>
        <v>0</v>
      </c>
      <c r="BG185" s="106">
        <f t="shared" si="27"/>
        <v>0</v>
      </c>
      <c r="BH185" s="106">
        <f t="shared" si="28"/>
        <v>0</v>
      </c>
      <c r="BI185" s="106">
        <f t="shared" si="29"/>
        <v>0</v>
      </c>
      <c r="BJ185" s="19" t="s">
        <v>90</v>
      </c>
      <c r="BK185" s="172">
        <f t="shared" si="30"/>
        <v>0</v>
      </c>
      <c r="BL185" s="19" t="s">
        <v>245</v>
      </c>
      <c r="BM185" s="19" t="s">
        <v>330</v>
      </c>
    </row>
    <row r="186" spans="2:65" s="1" customFormat="1" ht="16.5" customHeight="1" x14ac:dyDescent="0.3">
      <c r="B186" s="132"/>
      <c r="C186" s="163" t="s">
        <v>210</v>
      </c>
      <c r="D186" s="163" t="s">
        <v>164</v>
      </c>
      <c r="E186" s="164" t="s">
        <v>447</v>
      </c>
      <c r="F186" s="238" t="s">
        <v>448</v>
      </c>
      <c r="G186" s="238"/>
      <c r="H186" s="238"/>
      <c r="I186" s="238"/>
      <c r="J186" s="165" t="s">
        <v>177</v>
      </c>
      <c r="K186" s="166">
        <v>25</v>
      </c>
      <c r="L186" s="167">
        <v>0</v>
      </c>
      <c r="M186" s="254">
        <v>0</v>
      </c>
      <c r="N186" s="254"/>
      <c r="O186" s="254"/>
      <c r="P186" s="253">
        <f t="shared" si="18"/>
        <v>0</v>
      </c>
      <c r="Q186" s="253"/>
      <c r="R186" s="135"/>
      <c r="T186" s="168" t="s">
        <v>5</v>
      </c>
      <c r="U186" s="43" t="s">
        <v>46</v>
      </c>
      <c r="V186" s="169">
        <f t="shared" si="19"/>
        <v>0</v>
      </c>
      <c r="W186" s="169">
        <f t="shared" si="20"/>
        <v>0</v>
      </c>
      <c r="X186" s="169">
        <f t="shared" si="21"/>
        <v>0</v>
      </c>
      <c r="Y186" s="35"/>
      <c r="Z186" s="170">
        <f t="shared" si="22"/>
        <v>0</v>
      </c>
      <c r="AA186" s="170">
        <v>0</v>
      </c>
      <c r="AB186" s="170">
        <f t="shared" si="23"/>
        <v>0</v>
      </c>
      <c r="AC186" s="170">
        <v>0</v>
      </c>
      <c r="AD186" s="171">
        <f t="shared" si="24"/>
        <v>0</v>
      </c>
      <c r="AR186" s="19" t="s">
        <v>245</v>
      </c>
      <c r="AT186" s="19" t="s">
        <v>164</v>
      </c>
      <c r="AU186" s="19" t="s">
        <v>90</v>
      </c>
      <c r="AY186" s="19" t="s">
        <v>163</v>
      </c>
      <c r="BE186" s="106">
        <f t="shared" si="25"/>
        <v>0</v>
      </c>
      <c r="BF186" s="106">
        <f t="shared" si="26"/>
        <v>0</v>
      </c>
      <c r="BG186" s="106">
        <f t="shared" si="27"/>
        <v>0</v>
      </c>
      <c r="BH186" s="106">
        <f t="shared" si="28"/>
        <v>0</v>
      </c>
      <c r="BI186" s="106">
        <f t="shared" si="29"/>
        <v>0</v>
      </c>
      <c r="BJ186" s="19" t="s">
        <v>90</v>
      </c>
      <c r="BK186" s="172">
        <f t="shared" si="30"/>
        <v>0</v>
      </c>
      <c r="BL186" s="19" t="s">
        <v>245</v>
      </c>
      <c r="BM186" s="19" t="s">
        <v>334</v>
      </c>
    </row>
    <row r="187" spans="2:65" s="1" customFormat="1" ht="16.5" customHeight="1" x14ac:dyDescent="0.3">
      <c r="B187" s="132"/>
      <c r="C187" s="163" t="s">
        <v>213</v>
      </c>
      <c r="D187" s="163" t="s">
        <v>164</v>
      </c>
      <c r="E187" s="164" t="s">
        <v>449</v>
      </c>
      <c r="F187" s="238" t="s">
        <v>450</v>
      </c>
      <c r="G187" s="238"/>
      <c r="H187" s="238"/>
      <c r="I187" s="238"/>
      <c r="J187" s="165" t="s">
        <v>250</v>
      </c>
      <c r="K187" s="166">
        <v>1</v>
      </c>
      <c r="L187" s="167">
        <v>0</v>
      </c>
      <c r="M187" s="254">
        <v>0</v>
      </c>
      <c r="N187" s="254"/>
      <c r="O187" s="254"/>
      <c r="P187" s="253">
        <f t="shared" si="18"/>
        <v>0</v>
      </c>
      <c r="Q187" s="253"/>
      <c r="R187" s="135"/>
      <c r="T187" s="168" t="s">
        <v>5</v>
      </c>
      <c r="U187" s="43" t="s">
        <v>46</v>
      </c>
      <c r="V187" s="169">
        <f t="shared" si="19"/>
        <v>0</v>
      </c>
      <c r="W187" s="169">
        <f t="shared" si="20"/>
        <v>0</v>
      </c>
      <c r="X187" s="169">
        <f t="shared" si="21"/>
        <v>0</v>
      </c>
      <c r="Y187" s="35"/>
      <c r="Z187" s="170">
        <f t="shared" si="22"/>
        <v>0</v>
      </c>
      <c r="AA187" s="170">
        <v>0</v>
      </c>
      <c r="AB187" s="170">
        <f t="shared" si="23"/>
        <v>0</v>
      </c>
      <c r="AC187" s="170">
        <v>0</v>
      </c>
      <c r="AD187" s="171">
        <f t="shared" si="24"/>
        <v>0</v>
      </c>
      <c r="AR187" s="19" t="s">
        <v>245</v>
      </c>
      <c r="AT187" s="19" t="s">
        <v>164</v>
      </c>
      <c r="AU187" s="19" t="s">
        <v>90</v>
      </c>
      <c r="AY187" s="19" t="s">
        <v>163</v>
      </c>
      <c r="BE187" s="106">
        <f t="shared" si="25"/>
        <v>0</v>
      </c>
      <c r="BF187" s="106">
        <f t="shared" si="26"/>
        <v>0</v>
      </c>
      <c r="BG187" s="106">
        <f t="shared" si="27"/>
        <v>0</v>
      </c>
      <c r="BH187" s="106">
        <f t="shared" si="28"/>
        <v>0</v>
      </c>
      <c r="BI187" s="106">
        <f t="shared" si="29"/>
        <v>0</v>
      </c>
      <c r="BJ187" s="19" t="s">
        <v>90</v>
      </c>
      <c r="BK187" s="172">
        <f t="shared" si="30"/>
        <v>0</v>
      </c>
      <c r="BL187" s="19" t="s">
        <v>245</v>
      </c>
      <c r="BM187" s="19" t="s">
        <v>338</v>
      </c>
    </row>
    <row r="188" spans="2:65" s="1" customFormat="1" ht="16.5" customHeight="1" x14ac:dyDescent="0.3">
      <c r="B188" s="132"/>
      <c r="C188" s="163" t="s">
        <v>185</v>
      </c>
      <c r="D188" s="163" t="s">
        <v>164</v>
      </c>
      <c r="E188" s="164" t="s">
        <v>336</v>
      </c>
      <c r="F188" s="238" t="s">
        <v>337</v>
      </c>
      <c r="G188" s="238"/>
      <c r="H188" s="238"/>
      <c r="I188" s="238"/>
      <c r="J188" s="165" t="s">
        <v>250</v>
      </c>
      <c r="K188" s="166">
        <v>1</v>
      </c>
      <c r="L188" s="167">
        <v>0</v>
      </c>
      <c r="M188" s="254">
        <v>0</v>
      </c>
      <c r="N188" s="254"/>
      <c r="O188" s="254"/>
      <c r="P188" s="253">
        <f t="shared" si="18"/>
        <v>0</v>
      </c>
      <c r="Q188" s="253"/>
      <c r="R188" s="135"/>
      <c r="T188" s="168" t="s">
        <v>5</v>
      </c>
      <c r="U188" s="43" t="s">
        <v>46</v>
      </c>
      <c r="V188" s="169">
        <f t="shared" si="19"/>
        <v>0</v>
      </c>
      <c r="W188" s="169">
        <f t="shared" si="20"/>
        <v>0</v>
      </c>
      <c r="X188" s="169">
        <f t="shared" si="21"/>
        <v>0</v>
      </c>
      <c r="Y188" s="35"/>
      <c r="Z188" s="170">
        <f t="shared" si="22"/>
        <v>0</v>
      </c>
      <c r="AA188" s="170">
        <v>0</v>
      </c>
      <c r="AB188" s="170">
        <f t="shared" si="23"/>
        <v>0</v>
      </c>
      <c r="AC188" s="170">
        <v>0</v>
      </c>
      <c r="AD188" s="171">
        <f t="shared" si="24"/>
        <v>0</v>
      </c>
      <c r="AR188" s="19" t="s">
        <v>245</v>
      </c>
      <c r="AT188" s="19" t="s">
        <v>164</v>
      </c>
      <c r="AU188" s="19" t="s">
        <v>90</v>
      </c>
      <c r="AY188" s="19" t="s">
        <v>163</v>
      </c>
      <c r="BE188" s="106">
        <f t="shared" si="25"/>
        <v>0</v>
      </c>
      <c r="BF188" s="106">
        <f t="shared" si="26"/>
        <v>0</v>
      </c>
      <c r="BG188" s="106">
        <f t="shared" si="27"/>
        <v>0</v>
      </c>
      <c r="BH188" s="106">
        <f t="shared" si="28"/>
        <v>0</v>
      </c>
      <c r="BI188" s="106">
        <f t="shared" si="29"/>
        <v>0</v>
      </c>
      <c r="BJ188" s="19" t="s">
        <v>90</v>
      </c>
      <c r="BK188" s="172">
        <f t="shared" si="30"/>
        <v>0</v>
      </c>
      <c r="BL188" s="19" t="s">
        <v>245</v>
      </c>
      <c r="BM188" s="19" t="s">
        <v>451</v>
      </c>
    </row>
    <row r="189" spans="2:65" s="1" customFormat="1" ht="49.9" customHeight="1" x14ac:dyDescent="0.35">
      <c r="B189" s="34"/>
      <c r="C189" s="35"/>
      <c r="D189" s="153" t="s">
        <v>339</v>
      </c>
      <c r="E189" s="35"/>
      <c r="F189" s="35"/>
      <c r="G189" s="35"/>
      <c r="H189" s="35"/>
      <c r="I189" s="35"/>
      <c r="J189" s="35"/>
      <c r="K189" s="35"/>
      <c r="L189" s="35"/>
      <c r="M189" s="251">
        <f>BK189</f>
        <v>0</v>
      </c>
      <c r="N189" s="252"/>
      <c r="O189" s="252"/>
      <c r="P189" s="252"/>
      <c r="Q189" s="252"/>
      <c r="R189" s="36"/>
      <c r="T189" s="184"/>
      <c r="U189" s="35"/>
      <c r="V189" s="35"/>
      <c r="W189" s="156">
        <f>SUM(W190:W194)</f>
        <v>0</v>
      </c>
      <c r="X189" s="156">
        <f>SUM(X190:X194)</f>
        <v>0</v>
      </c>
      <c r="Y189" s="35"/>
      <c r="Z189" s="35"/>
      <c r="AA189" s="35"/>
      <c r="AB189" s="35"/>
      <c r="AC189" s="35"/>
      <c r="AD189" s="73"/>
      <c r="AT189" s="19" t="s">
        <v>80</v>
      </c>
      <c r="AU189" s="19" t="s">
        <v>81</v>
      </c>
      <c r="AY189" s="19" t="s">
        <v>340</v>
      </c>
      <c r="BK189" s="172">
        <f>SUM(BK190:BK194)</f>
        <v>0</v>
      </c>
    </row>
    <row r="190" spans="2:65" s="1" customFormat="1" ht="22.35" customHeight="1" x14ac:dyDescent="0.3">
      <c r="B190" s="34"/>
      <c r="C190" s="185" t="s">
        <v>5</v>
      </c>
      <c r="D190" s="185" t="s">
        <v>164</v>
      </c>
      <c r="E190" s="186" t="s">
        <v>5</v>
      </c>
      <c r="F190" s="239" t="s">
        <v>5</v>
      </c>
      <c r="G190" s="239"/>
      <c r="H190" s="239"/>
      <c r="I190" s="239"/>
      <c r="J190" s="187" t="s">
        <v>5</v>
      </c>
      <c r="K190" s="167"/>
      <c r="L190" s="167"/>
      <c r="M190" s="254"/>
      <c r="N190" s="250"/>
      <c r="O190" s="250"/>
      <c r="P190" s="250">
        <f>BK190</f>
        <v>0</v>
      </c>
      <c r="Q190" s="250"/>
      <c r="R190" s="36"/>
      <c r="T190" s="168" t="s">
        <v>5</v>
      </c>
      <c r="U190" s="188" t="s">
        <v>46</v>
      </c>
      <c r="V190" s="169">
        <f>L190+M190</f>
        <v>0</v>
      </c>
      <c r="W190" s="169">
        <f>L190*K190</f>
        <v>0</v>
      </c>
      <c r="X190" s="169">
        <f>M190*K190</f>
        <v>0</v>
      </c>
      <c r="Y190" s="35"/>
      <c r="Z190" s="35"/>
      <c r="AA190" s="35"/>
      <c r="AB190" s="35"/>
      <c r="AC190" s="35"/>
      <c r="AD190" s="73"/>
      <c r="AT190" s="19" t="s">
        <v>340</v>
      </c>
      <c r="AU190" s="19" t="s">
        <v>87</v>
      </c>
      <c r="AY190" s="19" t="s">
        <v>340</v>
      </c>
      <c r="BE190" s="106">
        <f>IF(U190="základná",P190,0)</f>
        <v>0</v>
      </c>
      <c r="BF190" s="106">
        <f>IF(U190="znížená",P190,0)</f>
        <v>0</v>
      </c>
      <c r="BG190" s="106">
        <f>IF(U190="zákl. prenesená",P190,0)</f>
        <v>0</v>
      </c>
      <c r="BH190" s="106">
        <f>IF(U190="zníž. prenesená",P190,0)</f>
        <v>0</v>
      </c>
      <c r="BI190" s="106">
        <f>IF(U190="nulová",P190,0)</f>
        <v>0</v>
      </c>
      <c r="BJ190" s="19" t="s">
        <v>90</v>
      </c>
      <c r="BK190" s="172">
        <f>V190*K190</f>
        <v>0</v>
      </c>
    </row>
    <row r="191" spans="2:65" s="1" customFormat="1" ht="22.35" customHeight="1" x14ac:dyDescent="0.3">
      <c r="B191" s="34"/>
      <c r="C191" s="185" t="s">
        <v>5</v>
      </c>
      <c r="D191" s="185" t="s">
        <v>164</v>
      </c>
      <c r="E191" s="186" t="s">
        <v>5</v>
      </c>
      <c r="F191" s="239" t="s">
        <v>5</v>
      </c>
      <c r="G191" s="239"/>
      <c r="H191" s="239"/>
      <c r="I191" s="239"/>
      <c r="J191" s="187" t="s">
        <v>5</v>
      </c>
      <c r="K191" s="167"/>
      <c r="L191" s="167"/>
      <c r="M191" s="254"/>
      <c r="N191" s="250"/>
      <c r="O191" s="250"/>
      <c r="P191" s="250">
        <f>BK191</f>
        <v>0</v>
      </c>
      <c r="Q191" s="250"/>
      <c r="R191" s="36"/>
      <c r="T191" s="168" t="s">
        <v>5</v>
      </c>
      <c r="U191" s="188" t="s">
        <v>46</v>
      </c>
      <c r="V191" s="169">
        <f>L191+M191</f>
        <v>0</v>
      </c>
      <c r="W191" s="169">
        <f>L191*K191</f>
        <v>0</v>
      </c>
      <c r="X191" s="169">
        <f>M191*K191</f>
        <v>0</v>
      </c>
      <c r="Y191" s="35"/>
      <c r="Z191" s="35"/>
      <c r="AA191" s="35"/>
      <c r="AB191" s="35"/>
      <c r="AC191" s="35"/>
      <c r="AD191" s="73"/>
      <c r="AT191" s="19" t="s">
        <v>340</v>
      </c>
      <c r="AU191" s="19" t="s">
        <v>87</v>
      </c>
      <c r="AY191" s="19" t="s">
        <v>340</v>
      </c>
      <c r="BE191" s="106">
        <f>IF(U191="základná",P191,0)</f>
        <v>0</v>
      </c>
      <c r="BF191" s="106">
        <f>IF(U191="znížená",P191,0)</f>
        <v>0</v>
      </c>
      <c r="BG191" s="106">
        <f>IF(U191="zákl. prenesená",P191,0)</f>
        <v>0</v>
      </c>
      <c r="BH191" s="106">
        <f>IF(U191="zníž. prenesená",P191,0)</f>
        <v>0</v>
      </c>
      <c r="BI191" s="106">
        <f>IF(U191="nulová",P191,0)</f>
        <v>0</v>
      </c>
      <c r="BJ191" s="19" t="s">
        <v>90</v>
      </c>
      <c r="BK191" s="172">
        <f>V191*K191</f>
        <v>0</v>
      </c>
    </row>
    <row r="192" spans="2:65" s="1" customFormat="1" ht="22.35" customHeight="1" x14ac:dyDescent="0.3">
      <c r="B192" s="34"/>
      <c r="C192" s="185" t="s">
        <v>5</v>
      </c>
      <c r="D192" s="185" t="s">
        <v>164</v>
      </c>
      <c r="E192" s="186" t="s">
        <v>5</v>
      </c>
      <c r="F192" s="239" t="s">
        <v>5</v>
      </c>
      <c r="G192" s="239"/>
      <c r="H192" s="239"/>
      <c r="I192" s="239"/>
      <c r="J192" s="187" t="s">
        <v>5</v>
      </c>
      <c r="K192" s="167"/>
      <c r="L192" s="167"/>
      <c r="M192" s="254"/>
      <c r="N192" s="250"/>
      <c r="O192" s="250"/>
      <c r="P192" s="250">
        <f>BK192</f>
        <v>0</v>
      </c>
      <c r="Q192" s="250"/>
      <c r="R192" s="36"/>
      <c r="T192" s="168" t="s">
        <v>5</v>
      </c>
      <c r="U192" s="188" t="s">
        <v>46</v>
      </c>
      <c r="V192" s="169">
        <f>L192+M192</f>
        <v>0</v>
      </c>
      <c r="W192" s="169">
        <f>L192*K192</f>
        <v>0</v>
      </c>
      <c r="X192" s="169">
        <f>M192*K192</f>
        <v>0</v>
      </c>
      <c r="Y192" s="35"/>
      <c r="Z192" s="35"/>
      <c r="AA192" s="35"/>
      <c r="AB192" s="35"/>
      <c r="AC192" s="35"/>
      <c r="AD192" s="73"/>
      <c r="AT192" s="19" t="s">
        <v>340</v>
      </c>
      <c r="AU192" s="19" t="s">
        <v>87</v>
      </c>
      <c r="AY192" s="19" t="s">
        <v>340</v>
      </c>
      <c r="BE192" s="106">
        <f>IF(U192="základná",P192,0)</f>
        <v>0</v>
      </c>
      <c r="BF192" s="106">
        <f>IF(U192="znížená",P192,0)</f>
        <v>0</v>
      </c>
      <c r="BG192" s="106">
        <f>IF(U192="zákl. prenesená",P192,0)</f>
        <v>0</v>
      </c>
      <c r="BH192" s="106">
        <f>IF(U192="zníž. prenesená",P192,0)</f>
        <v>0</v>
      </c>
      <c r="BI192" s="106">
        <f>IF(U192="nulová",P192,0)</f>
        <v>0</v>
      </c>
      <c r="BJ192" s="19" t="s">
        <v>90</v>
      </c>
      <c r="BK192" s="172">
        <f>V192*K192</f>
        <v>0</v>
      </c>
    </row>
    <row r="193" spans="2:63" s="1" customFormat="1" ht="22.35" customHeight="1" x14ac:dyDescent="0.3">
      <c r="B193" s="34"/>
      <c r="C193" s="185" t="s">
        <v>5</v>
      </c>
      <c r="D193" s="185" t="s">
        <v>164</v>
      </c>
      <c r="E193" s="186" t="s">
        <v>5</v>
      </c>
      <c r="F193" s="239" t="s">
        <v>5</v>
      </c>
      <c r="G193" s="239"/>
      <c r="H193" s="239"/>
      <c r="I193" s="239"/>
      <c r="J193" s="187" t="s">
        <v>5</v>
      </c>
      <c r="K193" s="167"/>
      <c r="L193" s="167"/>
      <c r="M193" s="254"/>
      <c r="N193" s="250"/>
      <c r="O193" s="250"/>
      <c r="P193" s="250">
        <f>BK193</f>
        <v>0</v>
      </c>
      <c r="Q193" s="250"/>
      <c r="R193" s="36"/>
      <c r="T193" s="168" t="s">
        <v>5</v>
      </c>
      <c r="U193" s="188" t="s">
        <v>46</v>
      </c>
      <c r="V193" s="169">
        <f>L193+M193</f>
        <v>0</v>
      </c>
      <c r="W193" s="169">
        <f>L193*K193</f>
        <v>0</v>
      </c>
      <c r="X193" s="169">
        <f>M193*K193</f>
        <v>0</v>
      </c>
      <c r="Y193" s="35"/>
      <c r="Z193" s="35"/>
      <c r="AA193" s="35"/>
      <c r="AB193" s="35"/>
      <c r="AC193" s="35"/>
      <c r="AD193" s="73"/>
      <c r="AT193" s="19" t="s">
        <v>340</v>
      </c>
      <c r="AU193" s="19" t="s">
        <v>87</v>
      </c>
      <c r="AY193" s="19" t="s">
        <v>340</v>
      </c>
      <c r="BE193" s="106">
        <f>IF(U193="základná",P193,0)</f>
        <v>0</v>
      </c>
      <c r="BF193" s="106">
        <f>IF(U193="znížená",P193,0)</f>
        <v>0</v>
      </c>
      <c r="BG193" s="106">
        <f>IF(U193="zákl. prenesená",P193,0)</f>
        <v>0</v>
      </c>
      <c r="BH193" s="106">
        <f>IF(U193="zníž. prenesená",P193,0)</f>
        <v>0</v>
      </c>
      <c r="BI193" s="106">
        <f>IF(U193="nulová",P193,0)</f>
        <v>0</v>
      </c>
      <c r="BJ193" s="19" t="s">
        <v>90</v>
      </c>
      <c r="BK193" s="172">
        <f>V193*K193</f>
        <v>0</v>
      </c>
    </row>
    <row r="194" spans="2:63" s="1" customFormat="1" ht="22.35" customHeight="1" x14ac:dyDescent="0.3">
      <c r="B194" s="34"/>
      <c r="C194" s="185" t="s">
        <v>5</v>
      </c>
      <c r="D194" s="185" t="s">
        <v>164</v>
      </c>
      <c r="E194" s="186" t="s">
        <v>5</v>
      </c>
      <c r="F194" s="239" t="s">
        <v>5</v>
      </c>
      <c r="G194" s="239"/>
      <c r="H194" s="239"/>
      <c r="I194" s="239"/>
      <c r="J194" s="187" t="s">
        <v>5</v>
      </c>
      <c r="K194" s="167"/>
      <c r="L194" s="167"/>
      <c r="M194" s="254"/>
      <c r="N194" s="250"/>
      <c r="O194" s="250"/>
      <c r="P194" s="250">
        <f>BK194</f>
        <v>0</v>
      </c>
      <c r="Q194" s="250"/>
      <c r="R194" s="36"/>
      <c r="T194" s="168" t="s">
        <v>5</v>
      </c>
      <c r="U194" s="188" t="s">
        <v>46</v>
      </c>
      <c r="V194" s="189">
        <f>L194+M194</f>
        <v>0</v>
      </c>
      <c r="W194" s="189">
        <f>L194*K194</f>
        <v>0</v>
      </c>
      <c r="X194" s="189">
        <f>M194*K194</f>
        <v>0</v>
      </c>
      <c r="Y194" s="55"/>
      <c r="Z194" s="55"/>
      <c r="AA194" s="55"/>
      <c r="AB194" s="55"/>
      <c r="AC194" s="55"/>
      <c r="AD194" s="57"/>
      <c r="AT194" s="19" t="s">
        <v>340</v>
      </c>
      <c r="AU194" s="19" t="s">
        <v>87</v>
      </c>
      <c r="AY194" s="19" t="s">
        <v>340</v>
      </c>
      <c r="BE194" s="106">
        <f>IF(U194="základná",P194,0)</f>
        <v>0</v>
      </c>
      <c r="BF194" s="106">
        <f>IF(U194="znížená",P194,0)</f>
        <v>0</v>
      </c>
      <c r="BG194" s="106">
        <f>IF(U194="zákl. prenesená",P194,0)</f>
        <v>0</v>
      </c>
      <c r="BH194" s="106">
        <f>IF(U194="zníž. prenesená",P194,0)</f>
        <v>0</v>
      </c>
      <c r="BI194" s="106">
        <f>IF(U194="nulová",P194,0)</f>
        <v>0</v>
      </c>
      <c r="BJ194" s="19" t="s">
        <v>90</v>
      </c>
      <c r="BK194" s="172">
        <f>V194*K194</f>
        <v>0</v>
      </c>
    </row>
    <row r="195" spans="2:63" s="1" customFormat="1" ht="6.95" customHeight="1" x14ac:dyDescent="0.3">
      <c r="B195" s="58"/>
      <c r="C195" s="59"/>
      <c r="D195" s="59"/>
      <c r="E195" s="59"/>
      <c r="F195" s="59"/>
      <c r="G195" s="59"/>
      <c r="H195" s="59"/>
      <c r="I195" s="59"/>
      <c r="J195" s="59"/>
      <c r="K195" s="59"/>
      <c r="L195" s="59"/>
      <c r="M195" s="59"/>
      <c r="N195" s="59"/>
      <c r="O195" s="59"/>
      <c r="P195" s="59"/>
      <c r="Q195" s="59"/>
      <c r="R195" s="60"/>
    </row>
  </sheetData>
  <mergeCells count="282">
    <mergeCell ref="P168:Q168"/>
    <mergeCell ref="M145:O145"/>
    <mergeCell ref="M139:O139"/>
    <mergeCell ref="M140:O140"/>
    <mergeCell ref="M141:O141"/>
    <mergeCell ref="M142:O142"/>
    <mergeCell ref="M143:O143"/>
    <mergeCell ref="M144:O144"/>
    <mergeCell ref="P126:Q126"/>
    <mergeCell ref="M126:O126"/>
    <mergeCell ref="M130:O130"/>
    <mergeCell ref="M132:O132"/>
    <mergeCell ref="M133:O133"/>
    <mergeCell ref="M135:O135"/>
    <mergeCell ref="M127:Q127"/>
    <mergeCell ref="M128:Q128"/>
    <mergeCell ref="M129:Q129"/>
    <mergeCell ref="M131:Q131"/>
    <mergeCell ref="M134:Q134"/>
    <mergeCell ref="M136:Q136"/>
    <mergeCell ref="M137:Q137"/>
    <mergeCell ref="M138:Q138"/>
    <mergeCell ref="M164:O164"/>
    <mergeCell ref="M161:O161"/>
    <mergeCell ref="P165:Q165"/>
    <mergeCell ref="P166:Q166"/>
    <mergeCell ref="P167:Q167"/>
    <mergeCell ref="M162:O162"/>
    <mergeCell ref="M163:O163"/>
    <mergeCell ref="M150:O150"/>
    <mergeCell ref="M151:O151"/>
    <mergeCell ref="M152:O152"/>
    <mergeCell ref="M153:O153"/>
    <mergeCell ref="M156:O156"/>
    <mergeCell ref="M157:O157"/>
    <mergeCell ref="M158:O158"/>
    <mergeCell ref="P151:Q151"/>
    <mergeCell ref="P152:Q152"/>
    <mergeCell ref="P153:Q153"/>
    <mergeCell ref="P156:Q156"/>
    <mergeCell ref="P158:Q158"/>
    <mergeCell ref="P161:Q161"/>
    <mergeCell ref="P162:Q162"/>
    <mergeCell ref="P163:Q163"/>
    <mergeCell ref="P164:Q164"/>
    <mergeCell ref="P149:Q149"/>
    <mergeCell ref="M166:O166"/>
    <mergeCell ref="M165:O165"/>
    <mergeCell ref="F149:I149"/>
    <mergeCell ref="F150:I150"/>
    <mergeCell ref="F151:I151"/>
    <mergeCell ref="F152:I152"/>
    <mergeCell ref="F153:I153"/>
    <mergeCell ref="F156:I156"/>
    <mergeCell ref="F157:I157"/>
    <mergeCell ref="F158:I158"/>
    <mergeCell ref="F161:I161"/>
    <mergeCell ref="F162:I162"/>
    <mergeCell ref="F163:I163"/>
    <mergeCell ref="F164:I164"/>
    <mergeCell ref="F165:I165"/>
    <mergeCell ref="F166:I166"/>
    <mergeCell ref="M149:O149"/>
    <mergeCell ref="M154:Q154"/>
    <mergeCell ref="M155:Q155"/>
    <mergeCell ref="M159:Q159"/>
    <mergeCell ref="M160:Q160"/>
    <mergeCell ref="P150:Q150"/>
    <mergeCell ref="P157:Q157"/>
    <mergeCell ref="F148:I148"/>
    <mergeCell ref="P130:Q130"/>
    <mergeCell ref="P135:Q135"/>
    <mergeCell ref="P132:Q132"/>
    <mergeCell ref="P133:Q133"/>
    <mergeCell ref="P139:Q139"/>
    <mergeCell ref="P142:Q142"/>
    <mergeCell ref="P140:Q140"/>
    <mergeCell ref="P141:Q141"/>
    <mergeCell ref="P143:Q143"/>
    <mergeCell ref="P144:Q144"/>
    <mergeCell ref="P145:Q145"/>
    <mergeCell ref="P146:Q146"/>
    <mergeCell ref="P147:Q147"/>
    <mergeCell ref="P148:Q148"/>
    <mergeCell ref="M148:O148"/>
    <mergeCell ref="D107:H107"/>
    <mergeCell ref="L110:Q110"/>
    <mergeCell ref="C116:Q116"/>
    <mergeCell ref="F118:P118"/>
    <mergeCell ref="F119:P119"/>
    <mergeCell ref="M121:P121"/>
    <mergeCell ref="M123:Q123"/>
    <mergeCell ref="M124:Q124"/>
    <mergeCell ref="M147:O147"/>
    <mergeCell ref="M146:O146"/>
    <mergeCell ref="F126:I126"/>
    <mergeCell ref="F133:I133"/>
    <mergeCell ref="F130:I130"/>
    <mergeCell ref="F132:I132"/>
    <mergeCell ref="F135:I135"/>
    <mergeCell ref="F139:I139"/>
    <mergeCell ref="F140:I140"/>
    <mergeCell ref="F141:I141"/>
    <mergeCell ref="F142:I142"/>
    <mergeCell ref="F143:I143"/>
    <mergeCell ref="F144:I144"/>
    <mergeCell ref="F145:I145"/>
    <mergeCell ref="F146:I146"/>
    <mergeCell ref="F147:I147"/>
    <mergeCell ref="M104:Q104"/>
    <mergeCell ref="M105:Q105"/>
    <mergeCell ref="M106:Q106"/>
    <mergeCell ref="M107:Q107"/>
    <mergeCell ref="M108:Q108"/>
    <mergeCell ref="H1:K1"/>
    <mergeCell ref="C2:Q2"/>
    <mergeCell ref="C4:Q4"/>
    <mergeCell ref="F6:P6"/>
    <mergeCell ref="F7:P7"/>
    <mergeCell ref="O9:P9"/>
    <mergeCell ref="O11:P11"/>
    <mergeCell ref="O12:P12"/>
    <mergeCell ref="O14:P14"/>
    <mergeCell ref="E15:L15"/>
    <mergeCell ref="O15:P15"/>
    <mergeCell ref="O17:P17"/>
    <mergeCell ref="O18:P18"/>
    <mergeCell ref="O20:P20"/>
    <mergeCell ref="O21:P21"/>
    <mergeCell ref="D106:H106"/>
    <mergeCell ref="D103:H103"/>
    <mergeCell ref="D104:H104"/>
    <mergeCell ref="D105:H105"/>
    <mergeCell ref="H99:J99"/>
    <mergeCell ref="K98:L98"/>
    <mergeCell ref="K99:L99"/>
    <mergeCell ref="M99:Q99"/>
    <mergeCell ref="H100:J100"/>
    <mergeCell ref="K100:L100"/>
    <mergeCell ref="M100:Q100"/>
    <mergeCell ref="M102:Q102"/>
    <mergeCell ref="M103:Q103"/>
    <mergeCell ref="M93:Q93"/>
    <mergeCell ref="M94:Q94"/>
    <mergeCell ref="M95:Q95"/>
    <mergeCell ref="M96:Q96"/>
    <mergeCell ref="M97:Q97"/>
    <mergeCell ref="M98:Q98"/>
    <mergeCell ref="H91:J91"/>
    <mergeCell ref="H93:J93"/>
    <mergeCell ref="K91:L91"/>
    <mergeCell ref="H92:J92"/>
    <mergeCell ref="K92:L92"/>
    <mergeCell ref="K93:L93"/>
    <mergeCell ref="H94:J94"/>
    <mergeCell ref="K94:L94"/>
    <mergeCell ref="H95:J95"/>
    <mergeCell ref="K95:L95"/>
    <mergeCell ref="H96:J96"/>
    <mergeCell ref="K96:L96"/>
    <mergeCell ref="H97:J97"/>
    <mergeCell ref="K97:L97"/>
    <mergeCell ref="H98:J98"/>
    <mergeCell ref="H90:J90"/>
    <mergeCell ref="H89:J89"/>
    <mergeCell ref="K88:L88"/>
    <mergeCell ref="M88:Q88"/>
    <mergeCell ref="K89:L89"/>
    <mergeCell ref="K90:L90"/>
    <mergeCell ref="M90:Q90"/>
    <mergeCell ref="M91:Q91"/>
    <mergeCell ref="M92:Q92"/>
    <mergeCell ref="M89:Q89"/>
    <mergeCell ref="H88:J88"/>
    <mergeCell ref="C76:Q76"/>
    <mergeCell ref="F78:P78"/>
    <mergeCell ref="F79:P79"/>
    <mergeCell ref="M81:P81"/>
    <mergeCell ref="M83:Q83"/>
    <mergeCell ref="M84:Q84"/>
    <mergeCell ref="C86:G86"/>
    <mergeCell ref="H86:J86"/>
    <mergeCell ref="K86:L86"/>
    <mergeCell ref="M86:Q86"/>
    <mergeCell ref="H35:J35"/>
    <mergeCell ref="M35:P35"/>
    <mergeCell ref="H36:J36"/>
    <mergeCell ref="M36:P36"/>
    <mergeCell ref="H37:J37"/>
    <mergeCell ref="M37:P37"/>
    <mergeCell ref="H38:J38"/>
    <mergeCell ref="M38:P38"/>
    <mergeCell ref="L40:P40"/>
    <mergeCell ref="E24:L24"/>
    <mergeCell ref="S2:AF2"/>
    <mergeCell ref="M27:P27"/>
    <mergeCell ref="M28:P28"/>
    <mergeCell ref="M29:P29"/>
    <mergeCell ref="M30:P30"/>
    <mergeCell ref="M32:P32"/>
    <mergeCell ref="H34:J34"/>
    <mergeCell ref="M34:P34"/>
    <mergeCell ref="F182:I182"/>
    <mergeCell ref="P169:Q169"/>
    <mergeCell ref="P170:Q170"/>
    <mergeCell ref="P171:Q171"/>
    <mergeCell ref="P172:Q172"/>
    <mergeCell ref="P173:Q173"/>
    <mergeCell ref="P174:Q174"/>
    <mergeCell ref="P175:Q175"/>
    <mergeCell ref="P176:Q176"/>
    <mergeCell ref="P177:Q177"/>
    <mergeCell ref="P178:Q178"/>
    <mergeCell ref="P179:Q179"/>
    <mergeCell ref="P180:Q180"/>
    <mergeCell ref="P181:Q181"/>
    <mergeCell ref="P182:Q182"/>
    <mergeCell ref="M176:O176"/>
    <mergeCell ref="M177:O177"/>
    <mergeCell ref="M178:O178"/>
    <mergeCell ref="M179:O179"/>
    <mergeCell ref="M180:O180"/>
    <mergeCell ref="M181:O181"/>
    <mergeCell ref="F177:I177"/>
    <mergeCell ref="F178:I178"/>
    <mergeCell ref="F179:I179"/>
    <mergeCell ref="F180:I180"/>
    <mergeCell ref="F181:I181"/>
    <mergeCell ref="M167:O167"/>
    <mergeCell ref="M168:O168"/>
    <mergeCell ref="M169:O169"/>
    <mergeCell ref="M170:O170"/>
    <mergeCell ref="M171:O171"/>
    <mergeCell ref="M172:O172"/>
    <mergeCell ref="M173:O173"/>
    <mergeCell ref="M174:O174"/>
    <mergeCell ref="M175:O175"/>
    <mergeCell ref="F168:I168"/>
    <mergeCell ref="F169:I169"/>
    <mergeCell ref="F170:I170"/>
    <mergeCell ref="F171:I171"/>
    <mergeCell ref="F172:I172"/>
    <mergeCell ref="F173:I173"/>
    <mergeCell ref="F174:I174"/>
    <mergeCell ref="F175:I175"/>
    <mergeCell ref="F176:I176"/>
    <mergeCell ref="F167:I167"/>
    <mergeCell ref="M182:O182"/>
    <mergeCell ref="M184:O184"/>
    <mergeCell ref="M185:O185"/>
    <mergeCell ref="M186:O186"/>
    <mergeCell ref="M187:O187"/>
    <mergeCell ref="M188:O188"/>
    <mergeCell ref="M190:O190"/>
    <mergeCell ref="M191:O191"/>
    <mergeCell ref="M192:O192"/>
    <mergeCell ref="M189:Q189"/>
    <mergeCell ref="P183:Q183"/>
    <mergeCell ref="P194:Q194"/>
    <mergeCell ref="F184:I184"/>
    <mergeCell ref="F183:I183"/>
    <mergeCell ref="F185:I185"/>
    <mergeCell ref="F186:I186"/>
    <mergeCell ref="F187:I187"/>
    <mergeCell ref="F188:I188"/>
    <mergeCell ref="F190:I190"/>
    <mergeCell ref="F191:I191"/>
    <mergeCell ref="F192:I192"/>
    <mergeCell ref="F193:I193"/>
    <mergeCell ref="F194:I194"/>
    <mergeCell ref="M183:O183"/>
    <mergeCell ref="M193:O193"/>
    <mergeCell ref="M194:O194"/>
    <mergeCell ref="P185:Q185"/>
    <mergeCell ref="P184:Q184"/>
    <mergeCell ref="P186:Q186"/>
    <mergeCell ref="P187:Q187"/>
    <mergeCell ref="P188:Q188"/>
    <mergeCell ref="P190:Q190"/>
    <mergeCell ref="P191:Q191"/>
    <mergeCell ref="P192:Q192"/>
    <mergeCell ref="P193:Q193"/>
  </mergeCells>
  <dataValidations count="2">
    <dataValidation type="list" allowBlank="1" showInputMessage="1" showErrorMessage="1" error="Povolené sú hodnoty K, M." sqref="D190:D195" xr:uid="{00000000-0002-0000-0300-000000000000}">
      <formula1>"K, M"</formula1>
    </dataValidation>
    <dataValidation type="list" allowBlank="1" showInputMessage="1" showErrorMessage="1" error="Povolené sú hodnoty základná, znížená, nulová." sqref="U190:U195" xr:uid="{00000000-0002-0000-0300-000001000000}">
      <formula1>"základná, znížená, nulová"</formula1>
    </dataValidation>
  </dataValidations>
  <hyperlinks>
    <hyperlink ref="F1:G1" location="C2" display="1) Krycí list rozpočtu" xr:uid="{00000000-0004-0000-0300-000000000000}"/>
    <hyperlink ref="H1:K1" location="C86" display="2) Rekapitulácia rozpočtu" xr:uid="{00000000-0004-0000-0300-000001000000}"/>
    <hyperlink ref="L1" location="C126" display="3) Rozpočet" xr:uid="{00000000-0004-0000-0300-000002000000}"/>
    <hyperlink ref="S1:T1" location="'Rekapitulácia stavby'!C2" display="Rekapitulácia stavby" xr:uid="{00000000-0004-0000-0300-000003000000}"/>
  </hyperlinks>
  <pageMargins left="0.58333330000000005" right="0.58333330000000005" top="0.5" bottom="0.46666669999999999" header="0" footer="0"/>
  <pageSetup paperSize="9" fitToHeight="100" blackAndWhite="1"/>
  <headerFooter>
    <oddFooter>&amp;CStrana &amp;P z &amp;N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BN162"/>
  <sheetViews>
    <sheetView showGridLines="0" workbookViewId="0">
      <pane ySplit="1" topLeftCell="A2" activePane="bottomLeft" state="frozen"/>
      <selection pane="bottomLeft"/>
    </sheetView>
  </sheetViews>
  <sheetFormatPr defaultRowHeight="13.5" x14ac:dyDescent="0.3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7" width="11.1640625" customWidth="1"/>
    <col min="8" max="8" width="12.5" customWidth="1"/>
    <col min="9" max="9" width="7" customWidth="1"/>
    <col min="10" max="10" width="5.1640625" customWidth="1"/>
    <col min="11" max="11" width="11.5" customWidth="1"/>
    <col min="12" max="12" width="12" customWidth="1"/>
    <col min="13" max="14" width="6" customWidth="1"/>
    <col min="15" max="15" width="2" customWidth="1"/>
    <col min="16" max="16" width="12.5" customWidth="1"/>
    <col min="17" max="17" width="4.1640625" customWidth="1"/>
    <col min="18" max="18" width="1.6640625" customWidth="1"/>
    <col min="19" max="19" width="8.1640625" customWidth="1"/>
    <col min="20" max="20" width="29.6640625" hidden="1" customWidth="1"/>
    <col min="21" max="21" width="16.33203125" hidden="1" customWidth="1"/>
    <col min="22" max="24" width="20" hidden="1" customWidth="1"/>
    <col min="25" max="25" width="12.33203125" hidden="1" customWidth="1"/>
    <col min="26" max="26" width="16.33203125" hidden="1" customWidth="1"/>
    <col min="27" max="27" width="12.33203125" hidden="1" customWidth="1"/>
    <col min="28" max="28" width="15" hidden="1" customWidth="1"/>
    <col min="29" max="29" width="11" hidden="1" customWidth="1"/>
    <col min="30" max="30" width="15" hidden="1" customWidth="1"/>
    <col min="31" max="31" width="16.33203125" hidden="1" customWidth="1"/>
    <col min="44" max="65" width="9.33203125" hidden="1"/>
  </cols>
  <sheetData>
    <row r="1" spans="1:66" ht="21.75" customHeight="1" x14ac:dyDescent="0.3">
      <c r="A1" s="115"/>
      <c r="B1" s="12"/>
      <c r="C1" s="12"/>
      <c r="D1" s="13" t="s">
        <v>1</v>
      </c>
      <c r="E1" s="12"/>
      <c r="F1" s="14" t="s">
        <v>108</v>
      </c>
      <c r="G1" s="14"/>
      <c r="H1" s="282" t="s">
        <v>109</v>
      </c>
      <c r="I1" s="282"/>
      <c r="J1" s="282"/>
      <c r="K1" s="282"/>
      <c r="L1" s="14" t="s">
        <v>110</v>
      </c>
      <c r="M1" s="12"/>
      <c r="N1" s="12"/>
      <c r="O1" s="13" t="s">
        <v>111</v>
      </c>
      <c r="P1" s="12"/>
      <c r="Q1" s="12"/>
      <c r="R1" s="12"/>
      <c r="S1" s="14" t="s">
        <v>112</v>
      </c>
      <c r="T1" s="14"/>
      <c r="U1" s="115"/>
      <c r="V1" s="1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</row>
    <row r="2" spans="1:66" ht="36.950000000000003" customHeight="1" x14ac:dyDescent="0.3">
      <c r="C2" s="198" t="s">
        <v>8</v>
      </c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/>
      <c r="O2" s="199"/>
      <c r="P2" s="199"/>
      <c r="Q2" s="199"/>
      <c r="S2" s="202" t="s">
        <v>9</v>
      </c>
      <c r="T2" s="203"/>
      <c r="U2" s="203"/>
      <c r="V2" s="203"/>
      <c r="W2" s="203"/>
      <c r="X2" s="203"/>
      <c r="Y2" s="203"/>
      <c r="Z2" s="203"/>
      <c r="AA2" s="203"/>
      <c r="AB2" s="203"/>
      <c r="AC2" s="203"/>
      <c r="AD2" s="203"/>
      <c r="AE2" s="203"/>
      <c r="AF2" s="203"/>
      <c r="AT2" s="19" t="s">
        <v>98</v>
      </c>
    </row>
    <row r="3" spans="1:66" ht="6.95" customHeight="1" x14ac:dyDescent="0.3">
      <c r="B3" s="20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2"/>
      <c r="AT3" s="19" t="s">
        <v>81</v>
      </c>
    </row>
    <row r="4" spans="1:66" ht="36.950000000000003" customHeight="1" x14ac:dyDescent="0.3">
      <c r="B4" s="23"/>
      <c r="C4" s="200" t="s">
        <v>113</v>
      </c>
      <c r="D4" s="201"/>
      <c r="E4" s="201"/>
      <c r="F4" s="201"/>
      <c r="G4" s="201"/>
      <c r="H4" s="201"/>
      <c r="I4" s="201"/>
      <c r="J4" s="201"/>
      <c r="K4" s="201"/>
      <c r="L4" s="201"/>
      <c r="M4" s="201"/>
      <c r="N4" s="201"/>
      <c r="O4" s="201"/>
      <c r="P4" s="201"/>
      <c r="Q4" s="201"/>
      <c r="R4" s="24"/>
      <c r="T4" s="18" t="s">
        <v>13</v>
      </c>
      <c r="AT4" s="19" t="s">
        <v>6</v>
      </c>
    </row>
    <row r="5" spans="1:66" ht="6.95" customHeight="1" x14ac:dyDescent="0.3">
      <c r="B5" s="23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4"/>
    </row>
    <row r="6" spans="1:66" ht="25.35" customHeight="1" x14ac:dyDescent="0.3">
      <c r="B6" s="23"/>
      <c r="C6" s="26"/>
      <c r="D6" s="30" t="s">
        <v>18</v>
      </c>
      <c r="E6" s="26"/>
      <c r="F6" s="241" t="str">
        <f>'Rekapitulácia stavby'!K6</f>
        <v>ZŠ Bakossova 5,  Banská Bystrica - Stavebné úpravy</v>
      </c>
      <c r="G6" s="242"/>
      <c r="H6" s="242"/>
      <c r="I6" s="242"/>
      <c r="J6" s="242"/>
      <c r="K6" s="242"/>
      <c r="L6" s="242"/>
      <c r="M6" s="242"/>
      <c r="N6" s="242"/>
      <c r="O6" s="242"/>
      <c r="P6" s="242"/>
      <c r="Q6" s="26"/>
      <c r="R6" s="24"/>
    </row>
    <row r="7" spans="1:66" s="1" customFormat="1" ht="32.85" customHeight="1" x14ac:dyDescent="0.3">
      <c r="B7" s="34"/>
      <c r="C7" s="35"/>
      <c r="D7" s="29" t="s">
        <v>114</v>
      </c>
      <c r="E7" s="35"/>
      <c r="F7" s="208" t="s">
        <v>452</v>
      </c>
      <c r="G7" s="240"/>
      <c r="H7" s="240"/>
      <c r="I7" s="240"/>
      <c r="J7" s="240"/>
      <c r="K7" s="240"/>
      <c r="L7" s="240"/>
      <c r="M7" s="240"/>
      <c r="N7" s="240"/>
      <c r="O7" s="240"/>
      <c r="P7" s="240"/>
      <c r="Q7" s="35"/>
      <c r="R7" s="36"/>
    </row>
    <row r="8" spans="1:66" s="1" customFormat="1" ht="14.45" customHeight="1" x14ac:dyDescent="0.3">
      <c r="B8" s="34"/>
      <c r="C8" s="35"/>
      <c r="D8" s="30" t="s">
        <v>20</v>
      </c>
      <c r="E8" s="35"/>
      <c r="F8" s="28" t="s">
        <v>5</v>
      </c>
      <c r="G8" s="35"/>
      <c r="H8" s="35"/>
      <c r="I8" s="35"/>
      <c r="J8" s="35"/>
      <c r="K8" s="35"/>
      <c r="L8" s="35"/>
      <c r="M8" s="30" t="s">
        <v>21</v>
      </c>
      <c r="N8" s="35"/>
      <c r="O8" s="28" t="s">
        <v>5</v>
      </c>
      <c r="P8" s="35"/>
      <c r="Q8" s="35"/>
      <c r="R8" s="36"/>
    </row>
    <row r="9" spans="1:66" s="1" customFormat="1" ht="14.45" customHeight="1" x14ac:dyDescent="0.3">
      <c r="B9" s="34"/>
      <c r="C9" s="35"/>
      <c r="D9" s="30" t="s">
        <v>22</v>
      </c>
      <c r="E9" s="35"/>
      <c r="F9" s="28" t="s">
        <v>23</v>
      </c>
      <c r="G9" s="35"/>
      <c r="H9" s="35"/>
      <c r="I9" s="35"/>
      <c r="J9" s="35"/>
      <c r="K9" s="35"/>
      <c r="L9" s="35"/>
      <c r="M9" s="30" t="s">
        <v>24</v>
      </c>
      <c r="N9" s="35"/>
      <c r="O9" s="283">
        <f>'Rekapitulácia stavby'!AN8</f>
        <v>44277</v>
      </c>
      <c r="P9" s="243"/>
      <c r="Q9" s="35"/>
      <c r="R9" s="36"/>
    </row>
    <row r="10" spans="1:66" s="1" customFormat="1" ht="10.9" customHeight="1" x14ac:dyDescent="0.3">
      <c r="B10" s="34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6"/>
    </row>
    <row r="11" spans="1:66" s="1" customFormat="1" ht="14.45" customHeight="1" x14ac:dyDescent="0.3">
      <c r="B11" s="34"/>
      <c r="C11" s="35"/>
      <c r="D11" s="30" t="s">
        <v>25</v>
      </c>
      <c r="E11" s="35"/>
      <c r="F11" s="35"/>
      <c r="G11" s="35"/>
      <c r="H11" s="35"/>
      <c r="I11" s="35"/>
      <c r="J11" s="35"/>
      <c r="K11" s="35"/>
      <c r="L11" s="35"/>
      <c r="M11" s="30" t="s">
        <v>26</v>
      </c>
      <c r="N11" s="35"/>
      <c r="O11" s="204" t="s">
        <v>27</v>
      </c>
      <c r="P11" s="204"/>
      <c r="Q11" s="35"/>
      <c r="R11" s="36"/>
    </row>
    <row r="12" spans="1:66" s="1" customFormat="1" ht="18" customHeight="1" x14ac:dyDescent="0.3">
      <c r="B12" s="34"/>
      <c r="C12" s="35"/>
      <c r="D12" s="35"/>
      <c r="E12" s="28" t="s">
        <v>28</v>
      </c>
      <c r="F12" s="35"/>
      <c r="G12" s="35"/>
      <c r="H12" s="35"/>
      <c r="I12" s="35"/>
      <c r="J12" s="35"/>
      <c r="K12" s="35"/>
      <c r="L12" s="35"/>
      <c r="M12" s="30" t="s">
        <v>29</v>
      </c>
      <c r="N12" s="35"/>
      <c r="O12" s="204" t="s">
        <v>30</v>
      </c>
      <c r="P12" s="204"/>
      <c r="Q12" s="35"/>
      <c r="R12" s="36"/>
    </row>
    <row r="13" spans="1:66" s="1" customFormat="1" ht="6.95" customHeight="1" x14ac:dyDescent="0.3">
      <c r="B13" s="34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6"/>
    </row>
    <row r="14" spans="1:66" s="1" customFormat="1" ht="14.45" customHeight="1" x14ac:dyDescent="0.3">
      <c r="B14" s="34"/>
      <c r="C14" s="35"/>
      <c r="D14" s="30" t="s">
        <v>31</v>
      </c>
      <c r="E14" s="35"/>
      <c r="F14" s="35"/>
      <c r="G14" s="35"/>
      <c r="H14" s="35"/>
      <c r="I14" s="35"/>
      <c r="J14" s="35"/>
      <c r="K14" s="35"/>
      <c r="L14" s="35"/>
      <c r="M14" s="30" t="s">
        <v>26</v>
      </c>
      <c r="N14" s="35"/>
      <c r="O14" s="284" t="str">
        <f>IF('Rekapitulácia stavby'!AN13="","",'Rekapitulácia stavby'!AN13)</f>
        <v>Vyplň údaj</v>
      </c>
      <c r="P14" s="204"/>
      <c r="Q14" s="35"/>
      <c r="R14" s="36"/>
    </row>
    <row r="15" spans="1:66" s="1" customFormat="1" ht="18" customHeight="1" x14ac:dyDescent="0.3">
      <c r="B15" s="34"/>
      <c r="C15" s="35"/>
      <c r="D15" s="35"/>
      <c r="E15" s="284" t="str">
        <f>IF('Rekapitulácia stavby'!E14="","",'Rekapitulácia stavby'!E14)</f>
        <v>Vyplň údaj</v>
      </c>
      <c r="F15" s="285"/>
      <c r="G15" s="285"/>
      <c r="H15" s="285"/>
      <c r="I15" s="285"/>
      <c r="J15" s="285"/>
      <c r="K15" s="285"/>
      <c r="L15" s="285"/>
      <c r="M15" s="30" t="s">
        <v>29</v>
      </c>
      <c r="N15" s="35"/>
      <c r="O15" s="284" t="str">
        <f>IF('Rekapitulácia stavby'!AN14="","",'Rekapitulácia stavby'!AN14)</f>
        <v>Vyplň údaj</v>
      </c>
      <c r="P15" s="204"/>
      <c r="Q15" s="35"/>
      <c r="R15" s="36"/>
    </row>
    <row r="16" spans="1:66" s="1" customFormat="1" ht="6.95" customHeight="1" x14ac:dyDescent="0.3">
      <c r="B16" s="34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6"/>
    </row>
    <row r="17" spans="2:18" s="1" customFormat="1" ht="14.45" customHeight="1" x14ac:dyDescent="0.3">
      <c r="B17" s="34"/>
      <c r="C17" s="35"/>
      <c r="D17" s="30" t="s">
        <v>33</v>
      </c>
      <c r="E17" s="35"/>
      <c r="F17" s="35"/>
      <c r="G17" s="35"/>
      <c r="H17" s="35"/>
      <c r="I17" s="35"/>
      <c r="J17" s="35"/>
      <c r="K17" s="35"/>
      <c r="L17" s="35"/>
      <c r="M17" s="30" t="s">
        <v>26</v>
      </c>
      <c r="N17" s="35"/>
      <c r="O17" s="204" t="str">
        <f>IF('Rekapitulácia stavby'!AN16="","",'Rekapitulácia stavby'!AN16)</f>
        <v/>
      </c>
      <c r="P17" s="204"/>
      <c r="Q17" s="35"/>
      <c r="R17" s="36"/>
    </row>
    <row r="18" spans="2:18" s="1" customFormat="1" ht="18" customHeight="1" x14ac:dyDescent="0.3">
      <c r="B18" s="34"/>
      <c r="C18" s="35"/>
      <c r="D18" s="35"/>
      <c r="E18" s="28" t="str">
        <f>IF('Rekapitulácia stavby'!E17="","",'Rekapitulácia stavby'!E17)</f>
        <v xml:space="preserve"> </v>
      </c>
      <c r="F18" s="35"/>
      <c r="G18" s="35"/>
      <c r="H18" s="35"/>
      <c r="I18" s="35"/>
      <c r="J18" s="35"/>
      <c r="K18" s="35"/>
      <c r="L18" s="35"/>
      <c r="M18" s="30" t="s">
        <v>29</v>
      </c>
      <c r="N18" s="35"/>
      <c r="O18" s="204" t="str">
        <f>IF('Rekapitulácia stavby'!AN17="","",'Rekapitulácia stavby'!AN17)</f>
        <v/>
      </c>
      <c r="P18" s="204"/>
      <c r="Q18" s="35"/>
      <c r="R18" s="36"/>
    </row>
    <row r="19" spans="2:18" s="1" customFormat="1" ht="6.95" customHeight="1" x14ac:dyDescent="0.3">
      <c r="B19" s="34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6"/>
    </row>
    <row r="20" spans="2:18" s="1" customFormat="1" ht="14.45" customHeight="1" x14ac:dyDescent="0.3">
      <c r="B20" s="34"/>
      <c r="C20" s="35"/>
      <c r="D20" s="30" t="s">
        <v>35</v>
      </c>
      <c r="E20" s="35"/>
      <c r="F20" s="35"/>
      <c r="G20" s="35"/>
      <c r="H20" s="35"/>
      <c r="I20" s="35"/>
      <c r="J20" s="35"/>
      <c r="K20" s="35"/>
      <c r="L20" s="35"/>
      <c r="M20" s="30" t="s">
        <v>26</v>
      </c>
      <c r="N20" s="35"/>
      <c r="O20" s="204" t="s">
        <v>5</v>
      </c>
      <c r="P20" s="204"/>
      <c r="Q20" s="35"/>
      <c r="R20" s="36"/>
    </row>
    <row r="21" spans="2:18" s="1" customFormat="1" ht="18" customHeight="1" x14ac:dyDescent="0.3">
      <c r="B21" s="34"/>
      <c r="C21" s="35"/>
      <c r="D21" s="35"/>
      <c r="E21" s="28" t="s">
        <v>36</v>
      </c>
      <c r="F21" s="35"/>
      <c r="G21" s="35"/>
      <c r="H21" s="35"/>
      <c r="I21" s="35"/>
      <c r="J21" s="35"/>
      <c r="K21" s="35"/>
      <c r="L21" s="35"/>
      <c r="M21" s="30" t="s">
        <v>29</v>
      </c>
      <c r="N21" s="35"/>
      <c r="O21" s="204" t="s">
        <v>5</v>
      </c>
      <c r="P21" s="204"/>
      <c r="Q21" s="35"/>
      <c r="R21" s="36"/>
    </row>
    <row r="22" spans="2:18" s="1" customFormat="1" ht="6.95" customHeight="1" x14ac:dyDescent="0.3">
      <c r="B22" s="34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6"/>
    </row>
    <row r="23" spans="2:18" s="1" customFormat="1" ht="14.45" customHeight="1" x14ac:dyDescent="0.3">
      <c r="B23" s="34"/>
      <c r="C23" s="35"/>
      <c r="D23" s="30" t="s">
        <v>37</v>
      </c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6"/>
    </row>
    <row r="24" spans="2:18" s="1" customFormat="1" ht="16.5" customHeight="1" x14ac:dyDescent="0.3">
      <c r="B24" s="34"/>
      <c r="C24" s="35"/>
      <c r="D24" s="35"/>
      <c r="E24" s="211" t="s">
        <v>5</v>
      </c>
      <c r="F24" s="211"/>
      <c r="G24" s="211"/>
      <c r="H24" s="211"/>
      <c r="I24" s="211"/>
      <c r="J24" s="211"/>
      <c r="K24" s="211"/>
      <c r="L24" s="211"/>
      <c r="M24" s="35"/>
      <c r="N24" s="35"/>
      <c r="O24" s="35"/>
      <c r="P24" s="35"/>
      <c r="Q24" s="35"/>
      <c r="R24" s="36"/>
    </row>
    <row r="25" spans="2:18" s="1" customFormat="1" ht="6.95" customHeight="1" x14ac:dyDescent="0.3">
      <c r="B25" s="34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6"/>
    </row>
    <row r="26" spans="2:18" s="1" customFormat="1" ht="6.95" customHeight="1" x14ac:dyDescent="0.3">
      <c r="B26" s="34"/>
      <c r="C26" s="35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35"/>
      <c r="R26" s="36"/>
    </row>
    <row r="27" spans="2:18" s="1" customFormat="1" ht="14.45" customHeight="1" x14ac:dyDescent="0.3">
      <c r="B27" s="34"/>
      <c r="C27" s="35"/>
      <c r="D27" s="116" t="s">
        <v>116</v>
      </c>
      <c r="E27" s="35"/>
      <c r="F27" s="35"/>
      <c r="G27" s="35"/>
      <c r="H27" s="35"/>
      <c r="I27" s="35"/>
      <c r="J27" s="35"/>
      <c r="K27" s="35"/>
      <c r="L27" s="35"/>
      <c r="M27" s="212">
        <f>M88</f>
        <v>0</v>
      </c>
      <c r="N27" s="212"/>
      <c r="O27" s="212"/>
      <c r="P27" s="212"/>
      <c r="Q27" s="35"/>
      <c r="R27" s="36"/>
    </row>
    <row r="28" spans="2:18" s="1" customFormat="1" ht="15" x14ac:dyDescent="0.3">
      <c r="B28" s="34"/>
      <c r="C28" s="35"/>
      <c r="D28" s="35"/>
      <c r="E28" s="30" t="s">
        <v>39</v>
      </c>
      <c r="F28" s="35"/>
      <c r="G28" s="35"/>
      <c r="H28" s="35"/>
      <c r="I28" s="35"/>
      <c r="J28" s="35"/>
      <c r="K28" s="35"/>
      <c r="L28" s="35"/>
      <c r="M28" s="213">
        <f>H88</f>
        <v>0</v>
      </c>
      <c r="N28" s="213"/>
      <c r="O28" s="213"/>
      <c r="P28" s="213"/>
      <c r="Q28" s="35"/>
      <c r="R28" s="36"/>
    </row>
    <row r="29" spans="2:18" s="1" customFormat="1" ht="15" x14ac:dyDescent="0.3">
      <c r="B29" s="34"/>
      <c r="C29" s="35"/>
      <c r="D29" s="35"/>
      <c r="E29" s="30" t="s">
        <v>40</v>
      </c>
      <c r="F29" s="35"/>
      <c r="G29" s="35"/>
      <c r="H29" s="35"/>
      <c r="I29" s="35"/>
      <c r="J29" s="35"/>
      <c r="K29" s="35"/>
      <c r="L29" s="35"/>
      <c r="M29" s="213">
        <f>K88</f>
        <v>0</v>
      </c>
      <c r="N29" s="213"/>
      <c r="O29" s="213"/>
      <c r="P29" s="213"/>
      <c r="Q29" s="35"/>
      <c r="R29" s="36"/>
    </row>
    <row r="30" spans="2:18" s="1" customFormat="1" ht="14.45" customHeight="1" x14ac:dyDescent="0.3">
      <c r="B30" s="34"/>
      <c r="C30" s="35"/>
      <c r="D30" s="33" t="s">
        <v>102</v>
      </c>
      <c r="E30" s="35"/>
      <c r="F30" s="35"/>
      <c r="G30" s="35"/>
      <c r="H30" s="35"/>
      <c r="I30" s="35"/>
      <c r="J30" s="35"/>
      <c r="K30" s="35"/>
      <c r="L30" s="35"/>
      <c r="M30" s="212">
        <f>M98</f>
        <v>0</v>
      </c>
      <c r="N30" s="212"/>
      <c r="O30" s="212"/>
      <c r="P30" s="212"/>
      <c r="Q30" s="35"/>
      <c r="R30" s="36"/>
    </row>
    <row r="31" spans="2:18" s="1" customFormat="1" ht="6.95" customHeight="1" x14ac:dyDescent="0.3">
      <c r="B31" s="34"/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6"/>
    </row>
    <row r="32" spans="2:18" s="1" customFormat="1" ht="25.35" customHeight="1" x14ac:dyDescent="0.3">
      <c r="B32" s="34"/>
      <c r="C32" s="35"/>
      <c r="D32" s="117" t="s">
        <v>42</v>
      </c>
      <c r="E32" s="35"/>
      <c r="F32" s="35"/>
      <c r="G32" s="35"/>
      <c r="H32" s="35"/>
      <c r="I32" s="35"/>
      <c r="J32" s="35"/>
      <c r="K32" s="35"/>
      <c r="L32" s="35"/>
      <c r="M32" s="269">
        <f>ROUND(M27+M30,2)</f>
        <v>0</v>
      </c>
      <c r="N32" s="240"/>
      <c r="O32" s="240"/>
      <c r="P32" s="240"/>
      <c r="Q32" s="35"/>
      <c r="R32" s="36"/>
    </row>
    <row r="33" spans="2:18" s="1" customFormat="1" ht="6.95" customHeight="1" x14ac:dyDescent="0.3">
      <c r="B33" s="34"/>
      <c r="C33" s="35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35"/>
      <c r="R33" s="36"/>
    </row>
    <row r="34" spans="2:18" s="1" customFormat="1" ht="14.45" customHeight="1" x14ac:dyDescent="0.3">
      <c r="B34" s="34"/>
      <c r="C34" s="35"/>
      <c r="D34" s="41" t="s">
        <v>43</v>
      </c>
      <c r="E34" s="41" t="s">
        <v>44</v>
      </c>
      <c r="F34" s="42">
        <v>0.2</v>
      </c>
      <c r="G34" s="118" t="s">
        <v>45</v>
      </c>
      <c r="H34" s="270">
        <f>ROUND((((SUM(BE98:BE105)+SUM(BE123:BE155))+SUM(BE157:BE161))),2)</f>
        <v>0</v>
      </c>
      <c r="I34" s="240"/>
      <c r="J34" s="240"/>
      <c r="K34" s="35"/>
      <c r="L34" s="35"/>
      <c r="M34" s="270">
        <f>ROUND(((ROUND((SUM(BE98:BE105)+SUM(BE123:BE155)), 2)*F34)+SUM(BE157:BE161)*F34),2)</f>
        <v>0</v>
      </c>
      <c r="N34" s="240"/>
      <c r="O34" s="240"/>
      <c r="P34" s="240"/>
      <c r="Q34" s="35"/>
      <c r="R34" s="36"/>
    </row>
    <row r="35" spans="2:18" s="1" customFormat="1" ht="14.45" customHeight="1" x14ac:dyDescent="0.3">
      <c r="B35" s="34"/>
      <c r="C35" s="35"/>
      <c r="D35" s="35"/>
      <c r="E35" s="41" t="s">
        <v>46</v>
      </c>
      <c r="F35" s="42">
        <v>0.2</v>
      </c>
      <c r="G35" s="118" t="s">
        <v>45</v>
      </c>
      <c r="H35" s="270">
        <f>ROUND((((SUM(BF98:BF105)+SUM(BF123:BF155))+SUM(BF157:BF161))),2)</f>
        <v>0</v>
      </c>
      <c r="I35" s="240"/>
      <c r="J35" s="240"/>
      <c r="K35" s="35"/>
      <c r="L35" s="35"/>
      <c r="M35" s="270">
        <f>ROUND(((ROUND((SUM(BF98:BF105)+SUM(BF123:BF155)), 2)*F35)+SUM(BF157:BF161)*F35),2)</f>
        <v>0</v>
      </c>
      <c r="N35" s="240"/>
      <c r="O35" s="240"/>
      <c r="P35" s="240"/>
      <c r="Q35" s="35"/>
      <c r="R35" s="36"/>
    </row>
    <row r="36" spans="2:18" s="1" customFormat="1" ht="14.45" hidden="1" customHeight="1" x14ac:dyDescent="0.3">
      <c r="B36" s="34"/>
      <c r="C36" s="35"/>
      <c r="D36" s="35"/>
      <c r="E36" s="41" t="s">
        <v>47</v>
      </c>
      <c r="F36" s="42">
        <v>0.2</v>
      </c>
      <c r="G36" s="118" t="s">
        <v>45</v>
      </c>
      <c r="H36" s="270">
        <f>ROUND((((SUM(BG98:BG105)+SUM(BG123:BG155))+SUM(BG157:BG161))),2)</f>
        <v>0</v>
      </c>
      <c r="I36" s="240"/>
      <c r="J36" s="240"/>
      <c r="K36" s="35"/>
      <c r="L36" s="35"/>
      <c r="M36" s="270">
        <v>0</v>
      </c>
      <c r="N36" s="240"/>
      <c r="O36" s="240"/>
      <c r="P36" s="240"/>
      <c r="Q36" s="35"/>
      <c r="R36" s="36"/>
    </row>
    <row r="37" spans="2:18" s="1" customFormat="1" ht="14.45" hidden="1" customHeight="1" x14ac:dyDescent="0.3">
      <c r="B37" s="34"/>
      <c r="C37" s="35"/>
      <c r="D37" s="35"/>
      <c r="E37" s="41" t="s">
        <v>48</v>
      </c>
      <c r="F37" s="42">
        <v>0.2</v>
      </c>
      <c r="G37" s="118" t="s">
        <v>45</v>
      </c>
      <c r="H37" s="270">
        <f>ROUND((((SUM(BH98:BH105)+SUM(BH123:BH155))+SUM(BH157:BH161))),2)</f>
        <v>0</v>
      </c>
      <c r="I37" s="240"/>
      <c r="J37" s="240"/>
      <c r="K37" s="35"/>
      <c r="L37" s="35"/>
      <c r="M37" s="270">
        <v>0</v>
      </c>
      <c r="N37" s="240"/>
      <c r="O37" s="240"/>
      <c r="P37" s="240"/>
      <c r="Q37" s="35"/>
      <c r="R37" s="36"/>
    </row>
    <row r="38" spans="2:18" s="1" customFormat="1" ht="14.45" hidden="1" customHeight="1" x14ac:dyDescent="0.3">
      <c r="B38" s="34"/>
      <c r="C38" s="35"/>
      <c r="D38" s="35"/>
      <c r="E38" s="41" t="s">
        <v>49</v>
      </c>
      <c r="F38" s="42">
        <v>0</v>
      </c>
      <c r="G38" s="118" t="s">
        <v>45</v>
      </c>
      <c r="H38" s="270">
        <f>ROUND((((SUM(BI98:BI105)+SUM(BI123:BI155))+SUM(BI157:BI161))),2)</f>
        <v>0</v>
      </c>
      <c r="I38" s="240"/>
      <c r="J38" s="240"/>
      <c r="K38" s="35"/>
      <c r="L38" s="35"/>
      <c r="M38" s="270">
        <v>0</v>
      </c>
      <c r="N38" s="240"/>
      <c r="O38" s="240"/>
      <c r="P38" s="240"/>
      <c r="Q38" s="35"/>
      <c r="R38" s="36"/>
    </row>
    <row r="39" spans="2:18" s="1" customFormat="1" ht="6.95" customHeight="1" x14ac:dyDescent="0.3">
      <c r="B39" s="34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6"/>
    </row>
    <row r="40" spans="2:18" s="1" customFormat="1" ht="25.35" customHeight="1" x14ac:dyDescent="0.3">
      <c r="B40" s="34"/>
      <c r="C40" s="114"/>
      <c r="D40" s="119" t="s">
        <v>50</v>
      </c>
      <c r="E40" s="74"/>
      <c r="F40" s="74"/>
      <c r="G40" s="120" t="s">
        <v>51</v>
      </c>
      <c r="H40" s="121" t="s">
        <v>52</v>
      </c>
      <c r="I40" s="74"/>
      <c r="J40" s="74"/>
      <c r="K40" s="74"/>
      <c r="L40" s="271">
        <f>SUM(M32:M38)</f>
        <v>0</v>
      </c>
      <c r="M40" s="271"/>
      <c r="N40" s="271"/>
      <c r="O40" s="271"/>
      <c r="P40" s="272"/>
      <c r="Q40" s="114"/>
      <c r="R40" s="36"/>
    </row>
    <row r="41" spans="2:18" s="1" customFormat="1" ht="14.45" customHeight="1" x14ac:dyDescent="0.3">
      <c r="B41" s="34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  <c r="Q41" s="35"/>
      <c r="R41" s="36"/>
    </row>
    <row r="42" spans="2:18" s="1" customFormat="1" ht="14.45" customHeight="1" x14ac:dyDescent="0.3">
      <c r="B42" s="34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6"/>
    </row>
    <row r="43" spans="2:18" x14ac:dyDescent="0.3">
      <c r="B43" s="23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4"/>
    </row>
    <row r="44" spans="2:18" x14ac:dyDescent="0.3">
      <c r="B44" s="23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4"/>
    </row>
    <row r="45" spans="2:18" x14ac:dyDescent="0.3">
      <c r="B45" s="23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4"/>
    </row>
    <row r="46" spans="2:18" x14ac:dyDescent="0.3">
      <c r="B46" s="23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4"/>
    </row>
    <row r="47" spans="2:18" x14ac:dyDescent="0.3">
      <c r="B47" s="23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4"/>
    </row>
    <row r="48" spans="2:18" x14ac:dyDescent="0.3">
      <c r="B48" s="23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4"/>
    </row>
    <row r="49" spans="2:18" x14ac:dyDescent="0.3">
      <c r="B49" s="23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4"/>
    </row>
    <row r="50" spans="2:18" s="1" customFormat="1" ht="15" x14ac:dyDescent="0.3">
      <c r="B50" s="34"/>
      <c r="C50" s="35"/>
      <c r="D50" s="49" t="s">
        <v>53</v>
      </c>
      <c r="E50" s="50"/>
      <c r="F50" s="50"/>
      <c r="G50" s="50"/>
      <c r="H50" s="51"/>
      <c r="I50" s="35"/>
      <c r="J50" s="49" t="s">
        <v>54</v>
      </c>
      <c r="K50" s="50"/>
      <c r="L50" s="50"/>
      <c r="M50" s="50"/>
      <c r="N50" s="50"/>
      <c r="O50" s="50"/>
      <c r="P50" s="51"/>
      <c r="Q50" s="35"/>
      <c r="R50" s="36"/>
    </row>
    <row r="51" spans="2:18" x14ac:dyDescent="0.3">
      <c r="B51" s="23"/>
      <c r="C51" s="26"/>
      <c r="D51" s="52"/>
      <c r="E51" s="26"/>
      <c r="F51" s="26"/>
      <c r="G51" s="26"/>
      <c r="H51" s="53"/>
      <c r="I51" s="26"/>
      <c r="J51" s="52"/>
      <c r="K51" s="26"/>
      <c r="L51" s="26"/>
      <c r="M51" s="26"/>
      <c r="N51" s="26"/>
      <c r="O51" s="26"/>
      <c r="P51" s="53"/>
      <c r="Q51" s="26"/>
      <c r="R51" s="24"/>
    </row>
    <row r="52" spans="2:18" x14ac:dyDescent="0.3">
      <c r="B52" s="23"/>
      <c r="C52" s="26"/>
      <c r="D52" s="52"/>
      <c r="E52" s="26"/>
      <c r="F52" s="26"/>
      <c r="G52" s="26"/>
      <c r="H52" s="53"/>
      <c r="I52" s="26"/>
      <c r="J52" s="52"/>
      <c r="K52" s="26"/>
      <c r="L52" s="26"/>
      <c r="M52" s="26"/>
      <c r="N52" s="26"/>
      <c r="O52" s="26"/>
      <c r="P52" s="53"/>
      <c r="Q52" s="26"/>
      <c r="R52" s="24"/>
    </row>
    <row r="53" spans="2:18" x14ac:dyDescent="0.3">
      <c r="B53" s="23"/>
      <c r="C53" s="26"/>
      <c r="D53" s="52"/>
      <c r="E53" s="26"/>
      <c r="F53" s="26"/>
      <c r="G53" s="26"/>
      <c r="H53" s="53"/>
      <c r="I53" s="26"/>
      <c r="J53" s="52"/>
      <c r="K53" s="26"/>
      <c r="L53" s="26"/>
      <c r="M53" s="26"/>
      <c r="N53" s="26"/>
      <c r="O53" s="26"/>
      <c r="P53" s="53"/>
      <c r="Q53" s="26"/>
      <c r="R53" s="24"/>
    </row>
    <row r="54" spans="2:18" x14ac:dyDescent="0.3">
      <c r="B54" s="23"/>
      <c r="C54" s="26"/>
      <c r="D54" s="52"/>
      <c r="E54" s="26"/>
      <c r="F54" s="26"/>
      <c r="G54" s="26"/>
      <c r="H54" s="53"/>
      <c r="I54" s="26"/>
      <c r="J54" s="52"/>
      <c r="K54" s="26"/>
      <c r="L54" s="26"/>
      <c r="M54" s="26"/>
      <c r="N54" s="26"/>
      <c r="O54" s="26"/>
      <c r="P54" s="53"/>
      <c r="Q54" s="26"/>
      <c r="R54" s="24"/>
    </row>
    <row r="55" spans="2:18" x14ac:dyDescent="0.3">
      <c r="B55" s="23"/>
      <c r="C55" s="26"/>
      <c r="D55" s="52"/>
      <c r="E55" s="26"/>
      <c r="F55" s="26"/>
      <c r="G55" s="26"/>
      <c r="H55" s="53"/>
      <c r="I55" s="26"/>
      <c r="J55" s="52"/>
      <c r="K55" s="26"/>
      <c r="L55" s="26"/>
      <c r="M55" s="26"/>
      <c r="N55" s="26"/>
      <c r="O55" s="26"/>
      <c r="P55" s="53"/>
      <c r="Q55" s="26"/>
      <c r="R55" s="24"/>
    </row>
    <row r="56" spans="2:18" x14ac:dyDescent="0.3">
      <c r="B56" s="23"/>
      <c r="C56" s="26"/>
      <c r="D56" s="52"/>
      <c r="E56" s="26"/>
      <c r="F56" s="26"/>
      <c r="G56" s="26"/>
      <c r="H56" s="53"/>
      <c r="I56" s="26"/>
      <c r="J56" s="52"/>
      <c r="K56" s="26"/>
      <c r="L56" s="26"/>
      <c r="M56" s="26"/>
      <c r="N56" s="26"/>
      <c r="O56" s="26"/>
      <c r="P56" s="53"/>
      <c r="Q56" s="26"/>
      <c r="R56" s="24"/>
    </row>
    <row r="57" spans="2:18" x14ac:dyDescent="0.3">
      <c r="B57" s="23"/>
      <c r="C57" s="26"/>
      <c r="D57" s="52"/>
      <c r="E57" s="26"/>
      <c r="F57" s="26"/>
      <c r="G57" s="26"/>
      <c r="H57" s="53"/>
      <c r="I57" s="26"/>
      <c r="J57" s="52"/>
      <c r="K57" s="26"/>
      <c r="L57" s="26"/>
      <c r="M57" s="26"/>
      <c r="N57" s="26"/>
      <c r="O57" s="26"/>
      <c r="P57" s="53"/>
      <c r="Q57" s="26"/>
      <c r="R57" s="24"/>
    </row>
    <row r="58" spans="2:18" x14ac:dyDescent="0.3">
      <c r="B58" s="23"/>
      <c r="C58" s="26"/>
      <c r="D58" s="52"/>
      <c r="E58" s="26"/>
      <c r="F58" s="26"/>
      <c r="G58" s="26"/>
      <c r="H58" s="53"/>
      <c r="I58" s="26"/>
      <c r="J58" s="52"/>
      <c r="K58" s="26"/>
      <c r="L58" s="26"/>
      <c r="M58" s="26"/>
      <c r="N58" s="26"/>
      <c r="O58" s="26"/>
      <c r="P58" s="53"/>
      <c r="Q58" s="26"/>
      <c r="R58" s="24"/>
    </row>
    <row r="59" spans="2:18" s="1" customFormat="1" ht="15" x14ac:dyDescent="0.3">
      <c r="B59" s="34"/>
      <c r="C59" s="35"/>
      <c r="D59" s="54" t="s">
        <v>55</v>
      </c>
      <c r="E59" s="55"/>
      <c r="F59" s="55"/>
      <c r="G59" s="56" t="s">
        <v>56</v>
      </c>
      <c r="H59" s="57"/>
      <c r="I59" s="35"/>
      <c r="J59" s="54" t="s">
        <v>55</v>
      </c>
      <c r="K59" s="55"/>
      <c r="L59" s="55"/>
      <c r="M59" s="55"/>
      <c r="N59" s="56" t="s">
        <v>56</v>
      </c>
      <c r="O59" s="55"/>
      <c r="P59" s="57"/>
      <c r="Q59" s="35"/>
      <c r="R59" s="36"/>
    </row>
    <row r="60" spans="2:18" x14ac:dyDescent="0.3">
      <c r="B60" s="23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4"/>
    </row>
    <row r="61" spans="2:18" s="1" customFormat="1" ht="15" x14ac:dyDescent="0.3">
      <c r="B61" s="34"/>
      <c r="C61" s="35"/>
      <c r="D61" s="49" t="s">
        <v>57</v>
      </c>
      <c r="E61" s="50"/>
      <c r="F61" s="50"/>
      <c r="G61" s="50"/>
      <c r="H61" s="51"/>
      <c r="I61" s="35"/>
      <c r="J61" s="49" t="s">
        <v>58</v>
      </c>
      <c r="K61" s="50"/>
      <c r="L61" s="50"/>
      <c r="M61" s="50"/>
      <c r="N61" s="50"/>
      <c r="O61" s="50"/>
      <c r="P61" s="51"/>
      <c r="Q61" s="35"/>
      <c r="R61" s="36"/>
    </row>
    <row r="62" spans="2:18" x14ac:dyDescent="0.3">
      <c r="B62" s="23"/>
      <c r="C62" s="26"/>
      <c r="D62" s="52"/>
      <c r="E62" s="26"/>
      <c r="F62" s="26"/>
      <c r="G62" s="26"/>
      <c r="H62" s="53"/>
      <c r="I62" s="26"/>
      <c r="J62" s="52"/>
      <c r="K62" s="26"/>
      <c r="L62" s="26"/>
      <c r="M62" s="26"/>
      <c r="N62" s="26"/>
      <c r="O62" s="26"/>
      <c r="P62" s="53"/>
      <c r="Q62" s="26"/>
      <c r="R62" s="24"/>
    </row>
    <row r="63" spans="2:18" x14ac:dyDescent="0.3">
      <c r="B63" s="23"/>
      <c r="C63" s="26"/>
      <c r="D63" s="52"/>
      <c r="E63" s="26"/>
      <c r="F63" s="26"/>
      <c r="G63" s="26"/>
      <c r="H63" s="53"/>
      <c r="I63" s="26"/>
      <c r="J63" s="52"/>
      <c r="K63" s="26"/>
      <c r="L63" s="26"/>
      <c r="M63" s="26"/>
      <c r="N63" s="26"/>
      <c r="O63" s="26"/>
      <c r="P63" s="53"/>
      <c r="Q63" s="26"/>
      <c r="R63" s="24"/>
    </row>
    <row r="64" spans="2:18" x14ac:dyDescent="0.3">
      <c r="B64" s="23"/>
      <c r="C64" s="26"/>
      <c r="D64" s="52"/>
      <c r="E64" s="26"/>
      <c r="F64" s="26"/>
      <c r="G64" s="26"/>
      <c r="H64" s="53"/>
      <c r="I64" s="26"/>
      <c r="J64" s="52"/>
      <c r="K64" s="26"/>
      <c r="L64" s="26"/>
      <c r="M64" s="26"/>
      <c r="N64" s="26"/>
      <c r="O64" s="26"/>
      <c r="P64" s="53"/>
      <c r="Q64" s="26"/>
      <c r="R64" s="24"/>
    </row>
    <row r="65" spans="2:18" x14ac:dyDescent="0.3">
      <c r="B65" s="23"/>
      <c r="C65" s="26"/>
      <c r="D65" s="52"/>
      <c r="E65" s="26"/>
      <c r="F65" s="26"/>
      <c r="G65" s="26"/>
      <c r="H65" s="53"/>
      <c r="I65" s="26"/>
      <c r="J65" s="52"/>
      <c r="K65" s="26"/>
      <c r="L65" s="26"/>
      <c r="M65" s="26"/>
      <c r="N65" s="26"/>
      <c r="O65" s="26"/>
      <c r="P65" s="53"/>
      <c r="Q65" s="26"/>
      <c r="R65" s="24"/>
    </row>
    <row r="66" spans="2:18" x14ac:dyDescent="0.3">
      <c r="B66" s="23"/>
      <c r="C66" s="26"/>
      <c r="D66" s="52"/>
      <c r="E66" s="26"/>
      <c r="F66" s="26"/>
      <c r="G66" s="26"/>
      <c r="H66" s="53"/>
      <c r="I66" s="26"/>
      <c r="J66" s="52"/>
      <c r="K66" s="26"/>
      <c r="L66" s="26"/>
      <c r="M66" s="26"/>
      <c r="N66" s="26"/>
      <c r="O66" s="26"/>
      <c r="P66" s="53"/>
      <c r="Q66" s="26"/>
      <c r="R66" s="24"/>
    </row>
    <row r="67" spans="2:18" x14ac:dyDescent="0.3">
      <c r="B67" s="23"/>
      <c r="C67" s="26"/>
      <c r="D67" s="52"/>
      <c r="E67" s="26"/>
      <c r="F67" s="26"/>
      <c r="G67" s="26"/>
      <c r="H67" s="53"/>
      <c r="I67" s="26"/>
      <c r="J67" s="52"/>
      <c r="K67" s="26"/>
      <c r="L67" s="26"/>
      <c r="M67" s="26"/>
      <c r="N67" s="26"/>
      <c r="O67" s="26"/>
      <c r="P67" s="53"/>
      <c r="Q67" s="26"/>
      <c r="R67" s="24"/>
    </row>
    <row r="68" spans="2:18" x14ac:dyDescent="0.3">
      <c r="B68" s="23"/>
      <c r="C68" s="26"/>
      <c r="D68" s="52"/>
      <c r="E68" s="26"/>
      <c r="F68" s="26"/>
      <c r="G68" s="26"/>
      <c r="H68" s="53"/>
      <c r="I68" s="26"/>
      <c r="J68" s="52"/>
      <c r="K68" s="26"/>
      <c r="L68" s="26"/>
      <c r="M68" s="26"/>
      <c r="N68" s="26"/>
      <c r="O68" s="26"/>
      <c r="P68" s="53"/>
      <c r="Q68" s="26"/>
      <c r="R68" s="24"/>
    </row>
    <row r="69" spans="2:18" x14ac:dyDescent="0.3">
      <c r="B69" s="23"/>
      <c r="C69" s="26"/>
      <c r="D69" s="52"/>
      <c r="E69" s="26"/>
      <c r="F69" s="26"/>
      <c r="G69" s="26"/>
      <c r="H69" s="53"/>
      <c r="I69" s="26"/>
      <c r="J69" s="52"/>
      <c r="K69" s="26"/>
      <c r="L69" s="26"/>
      <c r="M69" s="26"/>
      <c r="N69" s="26"/>
      <c r="O69" s="26"/>
      <c r="P69" s="53"/>
      <c r="Q69" s="26"/>
      <c r="R69" s="24"/>
    </row>
    <row r="70" spans="2:18" s="1" customFormat="1" ht="15" x14ac:dyDescent="0.3">
      <c r="B70" s="34"/>
      <c r="C70" s="35"/>
      <c r="D70" s="54" t="s">
        <v>55</v>
      </c>
      <c r="E70" s="55"/>
      <c r="F70" s="55"/>
      <c r="G70" s="56" t="s">
        <v>56</v>
      </c>
      <c r="H70" s="57"/>
      <c r="I70" s="35"/>
      <c r="J70" s="54" t="s">
        <v>55</v>
      </c>
      <c r="K70" s="55"/>
      <c r="L70" s="55"/>
      <c r="M70" s="55"/>
      <c r="N70" s="56" t="s">
        <v>56</v>
      </c>
      <c r="O70" s="55"/>
      <c r="P70" s="57"/>
      <c r="Q70" s="35"/>
      <c r="R70" s="36"/>
    </row>
    <row r="71" spans="2:18" s="1" customFormat="1" ht="14.45" customHeight="1" x14ac:dyDescent="0.3">
      <c r="B71" s="58"/>
      <c r="C71" s="59"/>
      <c r="D71" s="59"/>
      <c r="E71" s="59"/>
      <c r="F71" s="59"/>
      <c r="G71" s="59"/>
      <c r="H71" s="59"/>
      <c r="I71" s="59"/>
      <c r="J71" s="59"/>
      <c r="K71" s="59"/>
      <c r="L71" s="59"/>
      <c r="M71" s="59"/>
      <c r="N71" s="59"/>
      <c r="O71" s="59"/>
      <c r="P71" s="59"/>
      <c r="Q71" s="59"/>
      <c r="R71" s="60"/>
    </row>
    <row r="75" spans="2:18" s="1" customFormat="1" ht="6.95" customHeight="1" x14ac:dyDescent="0.3">
      <c r="B75" s="61"/>
      <c r="C75" s="62"/>
      <c r="D75" s="62"/>
      <c r="E75" s="62"/>
      <c r="F75" s="62"/>
      <c r="G75" s="62"/>
      <c r="H75" s="62"/>
      <c r="I75" s="62"/>
      <c r="J75" s="62"/>
      <c r="K75" s="62"/>
      <c r="L75" s="62"/>
      <c r="M75" s="62"/>
      <c r="N75" s="62"/>
      <c r="O75" s="62"/>
      <c r="P75" s="62"/>
      <c r="Q75" s="62"/>
      <c r="R75" s="63"/>
    </row>
    <row r="76" spans="2:18" s="1" customFormat="1" ht="36.950000000000003" customHeight="1" x14ac:dyDescent="0.3">
      <c r="B76" s="34"/>
      <c r="C76" s="200" t="s">
        <v>117</v>
      </c>
      <c r="D76" s="201"/>
      <c r="E76" s="201"/>
      <c r="F76" s="201"/>
      <c r="G76" s="201"/>
      <c r="H76" s="201"/>
      <c r="I76" s="201"/>
      <c r="J76" s="201"/>
      <c r="K76" s="201"/>
      <c r="L76" s="201"/>
      <c r="M76" s="201"/>
      <c r="N76" s="201"/>
      <c r="O76" s="201"/>
      <c r="P76" s="201"/>
      <c r="Q76" s="201"/>
      <c r="R76" s="36"/>
    </row>
    <row r="77" spans="2:18" s="1" customFormat="1" ht="6.95" customHeight="1" x14ac:dyDescent="0.3">
      <c r="B77" s="34"/>
      <c r="C77" s="35"/>
      <c r="D77" s="35"/>
      <c r="E77" s="35"/>
      <c r="F77" s="35"/>
      <c r="G77" s="35"/>
      <c r="H77" s="35"/>
      <c r="I77" s="35"/>
      <c r="J77" s="35"/>
      <c r="K77" s="35"/>
      <c r="L77" s="35"/>
      <c r="M77" s="35"/>
      <c r="N77" s="35"/>
      <c r="O77" s="35"/>
      <c r="P77" s="35"/>
      <c r="Q77" s="35"/>
      <c r="R77" s="36"/>
    </row>
    <row r="78" spans="2:18" s="1" customFormat="1" ht="30" customHeight="1" x14ac:dyDescent="0.3">
      <c r="B78" s="34"/>
      <c r="C78" s="30" t="s">
        <v>18</v>
      </c>
      <c r="D78" s="35"/>
      <c r="E78" s="35"/>
      <c r="F78" s="241" t="str">
        <f>F6</f>
        <v>ZŠ Bakossova 5,  Banská Bystrica - Stavebné úpravy</v>
      </c>
      <c r="G78" s="242"/>
      <c r="H78" s="242"/>
      <c r="I78" s="242"/>
      <c r="J78" s="242"/>
      <c r="K78" s="242"/>
      <c r="L78" s="242"/>
      <c r="M78" s="242"/>
      <c r="N78" s="242"/>
      <c r="O78" s="242"/>
      <c r="P78" s="242"/>
      <c r="Q78" s="35"/>
      <c r="R78" s="36"/>
    </row>
    <row r="79" spans="2:18" s="1" customFormat="1" ht="36.950000000000003" customHeight="1" x14ac:dyDescent="0.3">
      <c r="B79" s="34"/>
      <c r="C79" s="68" t="s">
        <v>114</v>
      </c>
      <c r="D79" s="35"/>
      <c r="E79" s="35"/>
      <c r="F79" s="225" t="str">
        <f>F7</f>
        <v>4 -  Učebňa 94- jazyková</v>
      </c>
      <c r="G79" s="240"/>
      <c r="H79" s="240"/>
      <c r="I79" s="240"/>
      <c r="J79" s="240"/>
      <c r="K79" s="240"/>
      <c r="L79" s="240"/>
      <c r="M79" s="240"/>
      <c r="N79" s="240"/>
      <c r="O79" s="240"/>
      <c r="P79" s="240"/>
      <c r="Q79" s="35"/>
      <c r="R79" s="36"/>
    </row>
    <row r="80" spans="2:18" s="1" customFormat="1" ht="6.95" customHeight="1" x14ac:dyDescent="0.3">
      <c r="B80" s="34"/>
      <c r="C80" s="35"/>
      <c r="D80" s="35"/>
      <c r="E80" s="35"/>
      <c r="F80" s="35"/>
      <c r="G80" s="35"/>
      <c r="H80" s="35"/>
      <c r="I80" s="35"/>
      <c r="J80" s="35"/>
      <c r="K80" s="35"/>
      <c r="L80" s="35"/>
      <c r="M80" s="35"/>
      <c r="N80" s="35"/>
      <c r="O80" s="35"/>
      <c r="P80" s="35"/>
      <c r="Q80" s="35"/>
      <c r="R80" s="36"/>
    </row>
    <row r="81" spans="2:47" s="1" customFormat="1" ht="18" customHeight="1" x14ac:dyDescent="0.3">
      <c r="B81" s="34"/>
      <c r="C81" s="30" t="s">
        <v>22</v>
      </c>
      <c r="D81" s="35"/>
      <c r="E81" s="35"/>
      <c r="F81" s="28" t="str">
        <f>F9</f>
        <v xml:space="preserve"> </v>
      </c>
      <c r="G81" s="35"/>
      <c r="H81" s="35"/>
      <c r="I81" s="35"/>
      <c r="J81" s="35"/>
      <c r="K81" s="30" t="s">
        <v>24</v>
      </c>
      <c r="L81" s="35"/>
      <c r="M81" s="243">
        <f>IF(O9="","",O9)</f>
        <v>44277</v>
      </c>
      <c r="N81" s="243"/>
      <c r="O81" s="243"/>
      <c r="P81" s="243"/>
      <c r="Q81" s="35"/>
      <c r="R81" s="36"/>
    </row>
    <row r="82" spans="2:47" s="1" customFormat="1" ht="6.95" customHeight="1" x14ac:dyDescent="0.3">
      <c r="B82" s="34"/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6"/>
    </row>
    <row r="83" spans="2:47" s="1" customFormat="1" ht="15" x14ac:dyDescent="0.3">
      <c r="B83" s="34"/>
      <c r="C83" s="30" t="s">
        <v>25</v>
      </c>
      <c r="D83" s="35"/>
      <c r="E83" s="35"/>
      <c r="F83" s="28" t="str">
        <f>E12</f>
        <v>Mesto Banská Bystrica</v>
      </c>
      <c r="G83" s="35"/>
      <c r="H83" s="35"/>
      <c r="I83" s="35"/>
      <c r="J83" s="35"/>
      <c r="K83" s="30" t="s">
        <v>33</v>
      </c>
      <c r="L83" s="35"/>
      <c r="M83" s="204" t="str">
        <f>E18</f>
        <v xml:space="preserve"> </v>
      </c>
      <c r="N83" s="204"/>
      <c r="O83" s="204"/>
      <c r="P83" s="204"/>
      <c r="Q83" s="204"/>
      <c r="R83" s="36"/>
    </row>
    <row r="84" spans="2:47" s="1" customFormat="1" ht="14.45" customHeight="1" x14ac:dyDescent="0.3">
      <c r="B84" s="34"/>
      <c r="C84" s="30" t="s">
        <v>31</v>
      </c>
      <c r="D84" s="35"/>
      <c r="E84" s="35"/>
      <c r="F84" s="28" t="str">
        <f>IF(E15="","",E15)</f>
        <v>Vyplň údaj</v>
      </c>
      <c r="G84" s="35"/>
      <c r="H84" s="35"/>
      <c r="I84" s="35"/>
      <c r="J84" s="35"/>
      <c r="K84" s="30" t="s">
        <v>35</v>
      </c>
      <c r="L84" s="35"/>
      <c r="M84" s="204" t="str">
        <f>E21</f>
        <v xml:space="preserve">Paprčka </v>
      </c>
      <c r="N84" s="204"/>
      <c r="O84" s="204"/>
      <c r="P84" s="204"/>
      <c r="Q84" s="204"/>
      <c r="R84" s="36"/>
    </row>
    <row r="85" spans="2:47" s="1" customFormat="1" ht="10.35" customHeight="1" x14ac:dyDescent="0.3">
      <c r="B85" s="34"/>
      <c r="C85" s="35"/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6"/>
    </row>
    <row r="86" spans="2:47" s="1" customFormat="1" ht="29.25" customHeight="1" x14ac:dyDescent="0.3">
      <c r="B86" s="34"/>
      <c r="C86" s="273" t="s">
        <v>118</v>
      </c>
      <c r="D86" s="274"/>
      <c r="E86" s="274"/>
      <c r="F86" s="274"/>
      <c r="G86" s="274"/>
      <c r="H86" s="273" t="s">
        <v>119</v>
      </c>
      <c r="I86" s="275"/>
      <c r="J86" s="275"/>
      <c r="K86" s="273" t="s">
        <v>120</v>
      </c>
      <c r="L86" s="274"/>
      <c r="M86" s="273" t="s">
        <v>121</v>
      </c>
      <c r="N86" s="274"/>
      <c r="O86" s="274"/>
      <c r="P86" s="274"/>
      <c r="Q86" s="274"/>
      <c r="R86" s="36"/>
    </row>
    <row r="87" spans="2:47" s="1" customFormat="1" ht="10.35" customHeight="1" x14ac:dyDescent="0.3">
      <c r="B87" s="34"/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6"/>
    </row>
    <row r="88" spans="2:47" s="1" customFormat="1" ht="29.25" customHeight="1" x14ac:dyDescent="0.3">
      <c r="B88" s="34"/>
      <c r="C88" s="122" t="s">
        <v>122</v>
      </c>
      <c r="D88" s="35"/>
      <c r="E88" s="35"/>
      <c r="F88" s="35"/>
      <c r="G88" s="35"/>
      <c r="H88" s="193">
        <f>W123</f>
        <v>0</v>
      </c>
      <c r="I88" s="240"/>
      <c r="J88" s="240"/>
      <c r="K88" s="193">
        <f>X123</f>
        <v>0</v>
      </c>
      <c r="L88" s="240"/>
      <c r="M88" s="193">
        <f>M123</f>
        <v>0</v>
      </c>
      <c r="N88" s="279"/>
      <c r="O88" s="279"/>
      <c r="P88" s="279"/>
      <c r="Q88" s="279"/>
      <c r="R88" s="36"/>
      <c r="AU88" s="19" t="s">
        <v>123</v>
      </c>
    </row>
    <row r="89" spans="2:47" s="6" customFormat="1" ht="24.95" customHeight="1" x14ac:dyDescent="0.3">
      <c r="B89" s="123"/>
      <c r="C89" s="124"/>
      <c r="D89" s="125" t="s">
        <v>342</v>
      </c>
      <c r="E89" s="124"/>
      <c r="F89" s="124"/>
      <c r="G89" s="124"/>
      <c r="H89" s="277">
        <f>W124</f>
        <v>0</v>
      </c>
      <c r="I89" s="278"/>
      <c r="J89" s="278"/>
      <c r="K89" s="277">
        <f>X124</f>
        <v>0</v>
      </c>
      <c r="L89" s="278"/>
      <c r="M89" s="277">
        <f>M124</f>
        <v>0</v>
      </c>
      <c r="N89" s="278"/>
      <c r="O89" s="278"/>
      <c r="P89" s="278"/>
      <c r="Q89" s="278"/>
      <c r="R89" s="126"/>
    </row>
    <row r="90" spans="2:47" s="7" customFormat="1" ht="19.899999999999999" customHeight="1" x14ac:dyDescent="0.3">
      <c r="B90" s="127"/>
      <c r="C90" s="128"/>
      <c r="D90" s="102" t="s">
        <v>343</v>
      </c>
      <c r="E90" s="128"/>
      <c r="F90" s="128"/>
      <c r="G90" s="128"/>
      <c r="H90" s="191">
        <f>W125</f>
        <v>0</v>
      </c>
      <c r="I90" s="276"/>
      <c r="J90" s="276"/>
      <c r="K90" s="191">
        <f>X125</f>
        <v>0</v>
      </c>
      <c r="L90" s="276"/>
      <c r="M90" s="191">
        <f>M125</f>
        <v>0</v>
      </c>
      <c r="N90" s="276"/>
      <c r="O90" s="276"/>
      <c r="P90" s="276"/>
      <c r="Q90" s="276"/>
      <c r="R90" s="129"/>
    </row>
    <row r="91" spans="2:47" s="7" customFormat="1" ht="14.85" customHeight="1" x14ac:dyDescent="0.3">
      <c r="B91" s="127"/>
      <c r="C91" s="128"/>
      <c r="D91" s="102" t="s">
        <v>344</v>
      </c>
      <c r="E91" s="128"/>
      <c r="F91" s="128"/>
      <c r="G91" s="128"/>
      <c r="H91" s="191">
        <f>W126</f>
        <v>0</v>
      </c>
      <c r="I91" s="276"/>
      <c r="J91" s="276"/>
      <c r="K91" s="191">
        <f>X126</f>
        <v>0</v>
      </c>
      <c r="L91" s="276"/>
      <c r="M91" s="191">
        <f>M126</f>
        <v>0</v>
      </c>
      <c r="N91" s="276"/>
      <c r="O91" s="276"/>
      <c r="P91" s="276"/>
      <c r="Q91" s="276"/>
      <c r="R91" s="129"/>
    </row>
    <row r="92" spans="2:47" s="7" customFormat="1" ht="19.899999999999999" customHeight="1" x14ac:dyDescent="0.3">
      <c r="B92" s="127"/>
      <c r="C92" s="128"/>
      <c r="D92" s="102" t="s">
        <v>345</v>
      </c>
      <c r="E92" s="128"/>
      <c r="F92" s="128"/>
      <c r="G92" s="128"/>
      <c r="H92" s="191">
        <f>W142</f>
        <v>0</v>
      </c>
      <c r="I92" s="276"/>
      <c r="J92" s="276"/>
      <c r="K92" s="191">
        <f>X142</f>
        <v>0</v>
      </c>
      <c r="L92" s="276"/>
      <c r="M92" s="191">
        <f>M142</f>
        <v>0</v>
      </c>
      <c r="N92" s="276"/>
      <c r="O92" s="276"/>
      <c r="P92" s="276"/>
      <c r="Q92" s="276"/>
      <c r="R92" s="129"/>
    </row>
    <row r="93" spans="2:47" s="7" customFormat="1" ht="14.85" customHeight="1" x14ac:dyDescent="0.3">
      <c r="B93" s="127"/>
      <c r="C93" s="128"/>
      <c r="D93" s="102" t="s">
        <v>453</v>
      </c>
      <c r="E93" s="128"/>
      <c r="F93" s="128"/>
      <c r="G93" s="128"/>
      <c r="H93" s="191">
        <f>W143</f>
        <v>0</v>
      </c>
      <c r="I93" s="276"/>
      <c r="J93" s="276"/>
      <c r="K93" s="191">
        <f>X143</f>
        <v>0</v>
      </c>
      <c r="L93" s="276"/>
      <c r="M93" s="191">
        <f>M143</f>
        <v>0</v>
      </c>
      <c r="N93" s="276"/>
      <c r="O93" s="276"/>
      <c r="P93" s="276"/>
      <c r="Q93" s="276"/>
      <c r="R93" s="129"/>
    </row>
    <row r="94" spans="2:47" s="6" customFormat="1" ht="24.95" customHeight="1" x14ac:dyDescent="0.3">
      <c r="B94" s="123"/>
      <c r="C94" s="124"/>
      <c r="D94" s="125" t="s">
        <v>133</v>
      </c>
      <c r="E94" s="124"/>
      <c r="F94" s="124"/>
      <c r="G94" s="124"/>
      <c r="H94" s="277">
        <f>W147</f>
        <v>0</v>
      </c>
      <c r="I94" s="278"/>
      <c r="J94" s="278"/>
      <c r="K94" s="277">
        <f>X147</f>
        <v>0</v>
      </c>
      <c r="L94" s="278"/>
      <c r="M94" s="277">
        <f>M147</f>
        <v>0</v>
      </c>
      <c r="N94" s="278"/>
      <c r="O94" s="278"/>
      <c r="P94" s="278"/>
      <c r="Q94" s="278"/>
      <c r="R94" s="126"/>
    </row>
    <row r="95" spans="2:47" s="7" customFormat="1" ht="19.899999999999999" customHeight="1" x14ac:dyDescent="0.3">
      <c r="B95" s="127"/>
      <c r="C95" s="128"/>
      <c r="D95" s="102" t="s">
        <v>134</v>
      </c>
      <c r="E95" s="128"/>
      <c r="F95" s="128"/>
      <c r="G95" s="128"/>
      <c r="H95" s="191">
        <f>W148</f>
        <v>0</v>
      </c>
      <c r="I95" s="276"/>
      <c r="J95" s="276"/>
      <c r="K95" s="191">
        <f>X148</f>
        <v>0</v>
      </c>
      <c r="L95" s="276"/>
      <c r="M95" s="191">
        <f>M148</f>
        <v>0</v>
      </c>
      <c r="N95" s="276"/>
      <c r="O95" s="276"/>
      <c r="P95" s="276"/>
      <c r="Q95" s="276"/>
      <c r="R95" s="129"/>
    </row>
    <row r="96" spans="2:47" s="6" customFormat="1" ht="21.75" customHeight="1" x14ac:dyDescent="0.35">
      <c r="B96" s="123"/>
      <c r="C96" s="124"/>
      <c r="D96" s="125" t="s">
        <v>135</v>
      </c>
      <c r="E96" s="124"/>
      <c r="F96" s="124"/>
      <c r="G96" s="124"/>
      <c r="H96" s="248">
        <f>W156</f>
        <v>0</v>
      </c>
      <c r="I96" s="278"/>
      <c r="J96" s="278"/>
      <c r="K96" s="248">
        <f>X156</f>
        <v>0</v>
      </c>
      <c r="L96" s="278"/>
      <c r="M96" s="248">
        <f>M156</f>
        <v>0</v>
      </c>
      <c r="N96" s="278"/>
      <c r="O96" s="278"/>
      <c r="P96" s="278"/>
      <c r="Q96" s="278"/>
      <c r="R96" s="126"/>
    </row>
    <row r="97" spans="2:65" s="1" customFormat="1" ht="21.75" customHeight="1" x14ac:dyDescent="0.3">
      <c r="B97" s="34"/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6"/>
    </row>
    <row r="98" spans="2:65" s="1" customFormat="1" ht="29.25" customHeight="1" x14ac:dyDescent="0.3">
      <c r="B98" s="34"/>
      <c r="C98" s="122" t="s">
        <v>136</v>
      </c>
      <c r="D98" s="35"/>
      <c r="E98" s="35"/>
      <c r="F98" s="35"/>
      <c r="G98" s="35"/>
      <c r="H98" s="35"/>
      <c r="I98" s="35"/>
      <c r="J98" s="35"/>
      <c r="K98" s="35"/>
      <c r="L98" s="35"/>
      <c r="M98" s="279">
        <f>ROUND(M99+M100+M101+M102+M103+M104,2)</f>
        <v>0</v>
      </c>
      <c r="N98" s="280"/>
      <c r="O98" s="280"/>
      <c r="P98" s="280"/>
      <c r="Q98" s="280"/>
      <c r="R98" s="36"/>
      <c r="T98" s="130"/>
      <c r="U98" s="131" t="s">
        <v>43</v>
      </c>
    </row>
    <row r="99" spans="2:65" s="1" customFormat="1" ht="18" customHeight="1" x14ac:dyDescent="0.3">
      <c r="B99" s="132"/>
      <c r="C99" s="133"/>
      <c r="D99" s="223" t="s">
        <v>137</v>
      </c>
      <c r="E99" s="237"/>
      <c r="F99" s="237"/>
      <c r="G99" s="237"/>
      <c r="H99" s="237"/>
      <c r="I99" s="133"/>
      <c r="J99" s="133"/>
      <c r="K99" s="133"/>
      <c r="L99" s="133"/>
      <c r="M99" s="196">
        <f>ROUND(M88*T99,2)</f>
        <v>0</v>
      </c>
      <c r="N99" s="281"/>
      <c r="O99" s="281"/>
      <c r="P99" s="281"/>
      <c r="Q99" s="281"/>
      <c r="R99" s="135"/>
      <c r="S99" s="136"/>
      <c r="T99" s="137"/>
      <c r="U99" s="138" t="s">
        <v>46</v>
      </c>
      <c r="V99" s="136"/>
      <c r="W99" s="136"/>
      <c r="X99" s="136"/>
      <c r="Y99" s="136"/>
      <c r="Z99" s="136"/>
      <c r="AA99" s="136"/>
      <c r="AB99" s="136"/>
      <c r="AC99" s="136"/>
      <c r="AD99" s="136"/>
      <c r="AE99" s="136"/>
      <c r="AF99" s="136"/>
      <c r="AG99" s="136"/>
      <c r="AH99" s="136"/>
      <c r="AI99" s="136"/>
      <c r="AJ99" s="136"/>
      <c r="AK99" s="136"/>
      <c r="AL99" s="136"/>
      <c r="AM99" s="136"/>
      <c r="AN99" s="136"/>
      <c r="AO99" s="136"/>
      <c r="AP99" s="136"/>
      <c r="AQ99" s="136"/>
      <c r="AR99" s="136"/>
      <c r="AS99" s="136"/>
      <c r="AT99" s="136"/>
      <c r="AU99" s="136"/>
      <c r="AV99" s="136"/>
      <c r="AW99" s="136"/>
      <c r="AX99" s="136"/>
      <c r="AY99" s="139" t="s">
        <v>138</v>
      </c>
      <c r="AZ99" s="136"/>
      <c r="BA99" s="136"/>
      <c r="BB99" s="136"/>
      <c r="BC99" s="136"/>
      <c r="BD99" s="136"/>
      <c r="BE99" s="140">
        <f t="shared" ref="BE99:BE104" si="0">IF(U99="základná",M99,0)</f>
        <v>0</v>
      </c>
      <c r="BF99" s="140">
        <f t="shared" ref="BF99:BF104" si="1">IF(U99="znížená",M99,0)</f>
        <v>0</v>
      </c>
      <c r="BG99" s="140">
        <f t="shared" ref="BG99:BG104" si="2">IF(U99="zákl. prenesená",M99,0)</f>
        <v>0</v>
      </c>
      <c r="BH99" s="140">
        <f t="shared" ref="BH99:BH104" si="3">IF(U99="zníž. prenesená",M99,0)</f>
        <v>0</v>
      </c>
      <c r="BI99" s="140">
        <f t="shared" ref="BI99:BI104" si="4">IF(U99="nulová",M99,0)</f>
        <v>0</v>
      </c>
      <c r="BJ99" s="139" t="s">
        <v>90</v>
      </c>
      <c r="BK99" s="136"/>
      <c r="BL99" s="136"/>
      <c r="BM99" s="136"/>
    </row>
    <row r="100" spans="2:65" s="1" customFormat="1" ht="18" customHeight="1" x14ac:dyDescent="0.3">
      <c r="B100" s="132"/>
      <c r="C100" s="133"/>
      <c r="D100" s="223" t="s">
        <v>139</v>
      </c>
      <c r="E100" s="237"/>
      <c r="F100" s="237"/>
      <c r="G100" s="237"/>
      <c r="H100" s="237"/>
      <c r="I100" s="133"/>
      <c r="J100" s="133"/>
      <c r="K100" s="133"/>
      <c r="L100" s="133"/>
      <c r="M100" s="196">
        <f>ROUND(M88*T100,2)</f>
        <v>0</v>
      </c>
      <c r="N100" s="281"/>
      <c r="O100" s="281"/>
      <c r="P100" s="281"/>
      <c r="Q100" s="281"/>
      <c r="R100" s="135"/>
      <c r="S100" s="136"/>
      <c r="T100" s="137"/>
      <c r="U100" s="138" t="s">
        <v>46</v>
      </c>
      <c r="V100" s="136"/>
      <c r="W100" s="136"/>
      <c r="X100" s="136"/>
      <c r="Y100" s="136"/>
      <c r="Z100" s="136"/>
      <c r="AA100" s="136"/>
      <c r="AB100" s="136"/>
      <c r="AC100" s="136"/>
      <c r="AD100" s="136"/>
      <c r="AE100" s="136"/>
      <c r="AF100" s="136"/>
      <c r="AG100" s="136"/>
      <c r="AH100" s="136"/>
      <c r="AI100" s="136"/>
      <c r="AJ100" s="136"/>
      <c r="AK100" s="136"/>
      <c r="AL100" s="136"/>
      <c r="AM100" s="136"/>
      <c r="AN100" s="136"/>
      <c r="AO100" s="136"/>
      <c r="AP100" s="136"/>
      <c r="AQ100" s="136"/>
      <c r="AR100" s="136"/>
      <c r="AS100" s="136"/>
      <c r="AT100" s="136"/>
      <c r="AU100" s="136"/>
      <c r="AV100" s="136"/>
      <c r="AW100" s="136"/>
      <c r="AX100" s="136"/>
      <c r="AY100" s="139" t="s">
        <v>138</v>
      </c>
      <c r="AZ100" s="136"/>
      <c r="BA100" s="136"/>
      <c r="BB100" s="136"/>
      <c r="BC100" s="136"/>
      <c r="BD100" s="136"/>
      <c r="BE100" s="140">
        <f t="shared" si="0"/>
        <v>0</v>
      </c>
      <c r="BF100" s="140">
        <f t="shared" si="1"/>
        <v>0</v>
      </c>
      <c r="BG100" s="140">
        <f t="shared" si="2"/>
        <v>0</v>
      </c>
      <c r="BH100" s="140">
        <f t="shared" si="3"/>
        <v>0</v>
      </c>
      <c r="BI100" s="140">
        <f t="shared" si="4"/>
        <v>0</v>
      </c>
      <c r="BJ100" s="139" t="s">
        <v>90</v>
      </c>
      <c r="BK100" s="136"/>
      <c r="BL100" s="136"/>
      <c r="BM100" s="136"/>
    </row>
    <row r="101" spans="2:65" s="1" customFormat="1" ht="18" customHeight="1" x14ac:dyDescent="0.3">
      <c r="B101" s="132"/>
      <c r="C101" s="133"/>
      <c r="D101" s="223" t="s">
        <v>140</v>
      </c>
      <c r="E101" s="237"/>
      <c r="F101" s="237"/>
      <c r="G101" s="237"/>
      <c r="H101" s="237"/>
      <c r="I101" s="133"/>
      <c r="J101" s="133"/>
      <c r="K101" s="133"/>
      <c r="L101" s="133"/>
      <c r="M101" s="196">
        <f>ROUND(M88*T101,2)</f>
        <v>0</v>
      </c>
      <c r="N101" s="281"/>
      <c r="O101" s="281"/>
      <c r="P101" s="281"/>
      <c r="Q101" s="281"/>
      <c r="R101" s="135"/>
      <c r="S101" s="136"/>
      <c r="T101" s="137"/>
      <c r="U101" s="138" t="s">
        <v>46</v>
      </c>
      <c r="V101" s="136"/>
      <c r="W101" s="136"/>
      <c r="X101" s="136"/>
      <c r="Y101" s="136"/>
      <c r="Z101" s="136"/>
      <c r="AA101" s="136"/>
      <c r="AB101" s="136"/>
      <c r="AC101" s="136"/>
      <c r="AD101" s="136"/>
      <c r="AE101" s="136"/>
      <c r="AF101" s="136"/>
      <c r="AG101" s="136"/>
      <c r="AH101" s="136"/>
      <c r="AI101" s="136"/>
      <c r="AJ101" s="136"/>
      <c r="AK101" s="136"/>
      <c r="AL101" s="136"/>
      <c r="AM101" s="136"/>
      <c r="AN101" s="136"/>
      <c r="AO101" s="136"/>
      <c r="AP101" s="136"/>
      <c r="AQ101" s="136"/>
      <c r="AR101" s="136"/>
      <c r="AS101" s="136"/>
      <c r="AT101" s="136"/>
      <c r="AU101" s="136"/>
      <c r="AV101" s="136"/>
      <c r="AW101" s="136"/>
      <c r="AX101" s="136"/>
      <c r="AY101" s="139" t="s">
        <v>138</v>
      </c>
      <c r="AZ101" s="136"/>
      <c r="BA101" s="136"/>
      <c r="BB101" s="136"/>
      <c r="BC101" s="136"/>
      <c r="BD101" s="136"/>
      <c r="BE101" s="140">
        <f t="shared" si="0"/>
        <v>0</v>
      </c>
      <c r="BF101" s="140">
        <f t="shared" si="1"/>
        <v>0</v>
      </c>
      <c r="BG101" s="140">
        <f t="shared" si="2"/>
        <v>0</v>
      </c>
      <c r="BH101" s="140">
        <f t="shared" si="3"/>
        <v>0</v>
      </c>
      <c r="BI101" s="140">
        <f t="shared" si="4"/>
        <v>0</v>
      </c>
      <c r="BJ101" s="139" t="s">
        <v>90</v>
      </c>
      <c r="BK101" s="136"/>
      <c r="BL101" s="136"/>
      <c r="BM101" s="136"/>
    </row>
    <row r="102" spans="2:65" s="1" customFormat="1" ht="18" customHeight="1" x14ac:dyDescent="0.3">
      <c r="B102" s="132"/>
      <c r="C102" s="133"/>
      <c r="D102" s="223" t="s">
        <v>141</v>
      </c>
      <c r="E102" s="237"/>
      <c r="F102" s="237"/>
      <c r="G102" s="237"/>
      <c r="H102" s="237"/>
      <c r="I102" s="133"/>
      <c r="J102" s="133"/>
      <c r="K102" s="133"/>
      <c r="L102" s="133"/>
      <c r="M102" s="196">
        <f>ROUND(M88*T102,2)</f>
        <v>0</v>
      </c>
      <c r="N102" s="281"/>
      <c r="O102" s="281"/>
      <c r="P102" s="281"/>
      <c r="Q102" s="281"/>
      <c r="R102" s="135"/>
      <c r="S102" s="136"/>
      <c r="T102" s="137"/>
      <c r="U102" s="138" t="s">
        <v>46</v>
      </c>
      <c r="V102" s="136"/>
      <c r="W102" s="136"/>
      <c r="X102" s="136"/>
      <c r="Y102" s="136"/>
      <c r="Z102" s="136"/>
      <c r="AA102" s="136"/>
      <c r="AB102" s="136"/>
      <c r="AC102" s="136"/>
      <c r="AD102" s="136"/>
      <c r="AE102" s="136"/>
      <c r="AF102" s="136"/>
      <c r="AG102" s="136"/>
      <c r="AH102" s="136"/>
      <c r="AI102" s="136"/>
      <c r="AJ102" s="136"/>
      <c r="AK102" s="136"/>
      <c r="AL102" s="136"/>
      <c r="AM102" s="136"/>
      <c r="AN102" s="136"/>
      <c r="AO102" s="136"/>
      <c r="AP102" s="136"/>
      <c r="AQ102" s="136"/>
      <c r="AR102" s="136"/>
      <c r="AS102" s="136"/>
      <c r="AT102" s="136"/>
      <c r="AU102" s="136"/>
      <c r="AV102" s="136"/>
      <c r="AW102" s="136"/>
      <c r="AX102" s="136"/>
      <c r="AY102" s="139" t="s">
        <v>138</v>
      </c>
      <c r="AZ102" s="136"/>
      <c r="BA102" s="136"/>
      <c r="BB102" s="136"/>
      <c r="BC102" s="136"/>
      <c r="BD102" s="136"/>
      <c r="BE102" s="140">
        <f t="shared" si="0"/>
        <v>0</v>
      </c>
      <c r="BF102" s="140">
        <f t="shared" si="1"/>
        <v>0</v>
      </c>
      <c r="BG102" s="140">
        <f t="shared" si="2"/>
        <v>0</v>
      </c>
      <c r="BH102" s="140">
        <f t="shared" si="3"/>
        <v>0</v>
      </c>
      <c r="BI102" s="140">
        <f t="shared" si="4"/>
        <v>0</v>
      </c>
      <c r="BJ102" s="139" t="s">
        <v>90</v>
      </c>
      <c r="BK102" s="136"/>
      <c r="BL102" s="136"/>
      <c r="BM102" s="136"/>
    </row>
    <row r="103" spans="2:65" s="1" customFormat="1" ht="18" customHeight="1" x14ac:dyDescent="0.3">
      <c r="B103" s="132"/>
      <c r="C103" s="133"/>
      <c r="D103" s="223" t="s">
        <v>142</v>
      </c>
      <c r="E103" s="237"/>
      <c r="F103" s="237"/>
      <c r="G103" s="237"/>
      <c r="H103" s="237"/>
      <c r="I103" s="133"/>
      <c r="J103" s="133"/>
      <c r="K103" s="133"/>
      <c r="L103" s="133"/>
      <c r="M103" s="196">
        <f>ROUND(M88*T103,2)</f>
        <v>0</v>
      </c>
      <c r="N103" s="281"/>
      <c r="O103" s="281"/>
      <c r="P103" s="281"/>
      <c r="Q103" s="281"/>
      <c r="R103" s="135"/>
      <c r="S103" s="136"/>
      <c r="T103" s="137"/>
      <c r="U103" s="138" t="s">
        <v>46</v>
      </c>
      <c r="V103" s="136"/>
      <c r="W103" s="136"/>
      <c r="X103" s="136"/>
      <c r="Y103" s="136"/>
      <c r="Z103" s="136"/>
      <c r="AA103" s="136"/>
      <c r="AB103" s="136"/>
      <c r="AC103" s="136"/>
      <c r="AD103" s="136"/>
      <c r="AE103" s="136"/>
      <c r="AF103" s="136"/>
      <c r="AG103" s="136"/>
      <c r="AH103" s="136"/>
      <c r="AI103" s="136"/>
      <c r="AJ103" s="136"/>
      <c r="AK103" s="136"/>
      <c r="AL103" s="136"/>
      <c r="AM103" s="136"/>
      <c r="AN103" s="136"/>
      <c r="AO103" s="136"/>
      <c r="AP103" s="136"/>
      <c r="AQ103" s="136"/>
      <c r="AR103" s="136"/>
      <c r="AS103" s="136"/>
      <c r="AT103" s="136"/>
      <c r="AU103" s="136"/>
      <c r="AV103" s="136"/>
      <c r="AW103" s="136"/>
      <c r="AX103" s="136"/>
      <c r="AY103" s="139" t="s">
        <v>138</v>
      </c>
      <c r="AZ103" s="136"/>
      <c r="BA103" s="136"/>
      <c r="BB103" s="136"/>
      <c r="BC103" s="136"/>
      <c r="BD103" s="136"/>
      <c r="BE103" s="140">
        <f t="shared" si="0"/>
        <v>0</v>
      </c>
      <c r="BF103" s="140">
        <f t="shared" si="1"/>
        <v>0</v>
      </c>
      <c r="BG103" s="140">
        <f t="shared" si="2"/>
        <v>0</v>
      </c>
      <c r="BH103" s="140">
        <f t="shared" si="3"/>
        <v>0</v>
      </c>
      <c r="BI103" s="140">
        <f t="shared" si="4"/>
        <v>0</v>
      </c>
      <c r="BJ103" s="139" t="s">
        <v>90</v>
      </c>
      <c r="BK103" s="136"/>
      <c r="BL103" s="136"/>
      <c r="BM103" s="136"/>
    </row>
    <row r="104" spans="2:65" s="1" customFormat="1" ht="18" customHeight="1" x14ac:dyDescent="0.3">
      <c r="B104" s="132"/>
      <c r="C104" s="133"/>
      <c r="D104" s="134" t="s">
        <v>143</v>
      </c>
      <c r="E104" s="133"/>
      <c r="F104" s="133"/>
      <c r="G104" s="133"/>
      <c r="H104" s="133"/>
      <c r="I104" s="133"/>
      <c r="J104" s="133"/>
      <c r="K104" s="133"/>
      <c r="L104" s="133"/>
      <c r="M104" s="196">
        <f>ROUND(M88*T104,2)</f>
        <v>0</v>
      </c>
      <c r="N104" s="281"/>
      <c r="O104" s="281"/>
      <c r="P104" s="281"/>
      <c r="Q104" s="281"/>
      <c r="R104" s="135"/>
      <c r="S104" s="136"/>
      <c r="T104" s="141"/>
      <c r="U104" s="142" t="s">
        <v>46</v>
      </c>
      <c r="V104" s="136"/>
      <c r="W104" s="136"/>
      <c r="X104" s="136"/>
      <c r="Y104" s="136"/>
      <c r="Z104" s="136"/>
      <c r="AA104" s="136"/>
      <c r="AB104" s="136"/>
      <c r="AC104" s="136"/>
      <c r="AD104" s="136"/>
      <c r="AE104" s="136"/>
      <c r="AF104" s="136"/>
      <c r="AG104" s="136"/>
      <c r="AH104" s="136"/>
      <c r="AI104" s="136"/>
      <c r="AJ104" s="136"/>
      <c r="AK104" s="136"/>
      <c r="AL104" s="136"/>
      <c r="AM104" s="136"/>
      <c r="AN104" s="136"/>
      <c r="AO104" s="136"/>
      <c r="AP104" s="136"/>
      <c r="AQ104" s="136"/>
      <c r="AR104" s="136"/>
      <c r="AS104" s="136"/>
      <c r="AT104" s="136"/>
      <c r="AU104" s="136"/>
      <c r="AV104" s="136"/>
      <c r="AW104" s="136"/>
      <c r="AX104" s="136"/>
      <c r="AY104" s="139" t="s">
        <v>144</v>
      </c>
      <c r="AZ104" s="136"/>
      <c r="BA104" s="136"/>
      <c r="BB104" s="136"/>
      <c r="BC104" s="136"/>
      <c r="BD104" s="136"/>
      <c r="BE104" s="140">
        <f t="shared" si="0"/>
        <v>0</v>
      </c>
      <c r="BF104" s="140">
        <f t="shared" si="1"/>
        <v>0</v>
      </c>
      <c r="BG104" s="140">
        <f t="shared" si="2"/>
        <v>0</v>
      </c>
      <c r="BH104" s="140">
        <f t="shared" si="3"/>
        <v>0</v>
      </c>
      <c r="BI104" s="140">
        <f t="shared" si="4"/>
        <v>0</v>
      </c>
      <c r="BJ104" s="139" t="s">
        <v>90</v>
      </c>
      <c r="BK104" s="136"/>
      <c r="BL104" s="136"/>
      <c r="BM104" s="136"/>
    </row>
    <row r="105" spans="2:65" s="1" customFormat="1" x14ac:dyDescent="0.3">
      <c r="B105" s="34"/>
      <c r="C105" s="35"/>
      <c r="D105" s="35"/>
      <c r="E105" s="35"/>
      <c r="F105" s="35"/>
      <c r="G105" s="35"/>
      <c r="H105" s="35"/>
      <c r="I105" s="35"/>
      <c r="J105" s="35"/>
      <c r="K105" s="35"/>
      <c r="L105" s="35"/>
      <c r="M105" s="35"/>
      <c r="N105" s="35"/>
      <c r="O105" s="35"/>
      <c r="P105" s="35"/>
      <c r="Q105" s="35"/>
      <c r="R105" s="36"/>
    </row>
    <row r="106" spans="2:65" s="1" customFormat="1" ht="29.25" customHeight="1" x14ac:dyDescent="0.3">
      <c r="B106" s="34"/>
      <c r="C106" s="113" t="s">
        <v>107</v>
      </c>
      <c r="D106" s="114"/>
      <c r="E106" s="114"/>
      <c r="F106" s="114"/>
      <c r="G106" s="114"/>
      <c r="H106" s="114"/>
      <c r="I106" s="114"/>
      <c r="J106" s="114"/>
      <c r="K106" s="114"/>
      <c r="L106" s="197">
        <f>ROUND(SUM(M88+M98),2)</f>
        <v>0</v>
      </c>
      <c r="M106" s="197"/>
      <c r="N106" s="197"/>
      <c r="O106" s="197"/>
      <c r="P106" s="197"/>
      <c r="Q106" s="197"/>
      <c r="R106" s="36"/>
    </row>
    <row r="107" spans="2:65" s="1" customFormat="1" ht="6.95" customHeight="1" x14ac:dyDescent="0.3">
      <c r="B107" s="58"/>
      <c r="C107" s="59"/>
      <c r="D107" s="59"/>
      <c r="E107" s="59"/>
      <c r="F107" s="59"/>
      <c r="G107" s="59"/>
      <c r="H107" s="59"/>
      <c r="I107" s="59"/>
      <c r="J107" s="59"/>
      <c r="K107" s="59"/>
      <c r="L107" s="59"/>
      <c r="M107" s="59"/>
      <c r="N107" s="59"/>
      <c r="O107" s="59"/>
      <c r="P107" s="59"/>
      <c r="Q107" s="59"/>
      <c r="R107" s="60"/>
    </row>
    <row r="111" spans="2:65" s="1" customFormat="1" ht="6.95" customHeight="1" x14ac:dyDescent="0.3">
      <c r="B111" s="61"/>
      <c r="C111" s="62"/>
      <c r="D111" s="62"/>
      <c r="E111" s="62"/>
      <c r="F111" s="62"/>
      <c r="G111" s="62"/>
      <c r="H111" s="62"/>
      <c r="I111" s="62"/>
      <c r="J111" s="62"/>
      <c r="K111" s="62"/>
      <c r="L111" s="62"/>
      <c r="M111" s="62"/>
      <c r="N111" s="62"/>
      <c r="O111" s="62"/>
      <c r="P111" s="62"/>
      <c r="Q111" s="62"/>
      <c r="R111" s="63"/>
    </row>
    <row r="112" spans="2:65" s="1" customFormat="1" ht="36.950000000000003" customHeight="1" x14ac:dyDescent="0.3">
      <c r="B112" s="34"/>
      <c r="C112" s="200" t="s">
        <v>145</v>
      </c>
      <c r="D112" s="240"/>
      <c r="E112" s="240"/>
      <c r="F112" s="240"/>
      <c r="G112" s="240"/>
      <c r="H112" s="240"/>
      <c r="I112" s="240"/>
      <c r="J112" s="240"/>
      <c r="K112" s="240"/>
      <c r="L112" s="240"/>
      <c r="M112" s="240"/>
      <c r="N112" s="240"/>
      <c r="O112" s="240"/>
      <c r="P112" s="240"/>
      <c r="Q112" s="240"/>
      <c r="R112" s="36"/>
    </row>
    <row r="113" spans="2:65" s="1" customFormat="1" ht="6.95" customHeight="1" x14ac:dyDescent="0.3">
      <c r="B113" s="34"/>
      <c r="C113" s="35"/>
      <c r="D113" s="35"/>
      <c r="E113" s="35"/>
      <c r="F113" s="35"/>
      <c r="G113" s="35"/>
      <c r="H113" s="35"/>
      <c r="I113" s="35"/>
      <c r="J113" s="35"/>
      <c r="K113" s="35"/>
      <c r="L113" s="35"/>
      <c r="M113" s="35"/>
      <c r="N113" s="35"/>
      <c r="O113" s="35"/>
      <c r="P113" s="35"/>
      <c r="Q113" s="35"/>
      <c r="R113" s="36"/>
    </row>
    <row r="114" spans="2:65" s="1" customFormat="1" ht="30" customHeight="1" x14ac:dyDescent="0.3">
      <c r="B114" s="34"/>
      <c r="C114" s="30" t="s">
        <v>18</v>
      </c>
      <c r="D114" s="35"/>
      <c r="E114" s="35"/>
      <c r="F114" s="241" t="str">
        <f>F6</f>
        <v>ZŠ Bakossova 5,  Banská Bystrica - Stavebné úpravy</v>
      </c>
      <c r="G114" s="242"/>
      <c r="H114" s="242"/>
      <c r="I114" s="242"/>
      <c r="J114" s="242"/>
      <c r="K114" s="242"/>
      <c r="L114" s="242"/>
      <c r="M114" s="242"/>
      <c r="N114" s="242"/>
      <c r="O114" s="242"/>
      <c r="P114" s="242"/>
      <c r="Q114" s="35"/>
      <c r="R114" s="36"/>
    </row>
    <row r="115" spans="2:65" s="1" customFormat="1" ht="36.950000000000003" customHeight="1" x14ac:dyDescent="0.3">
      <c r="B115" s="34"/>
      <c r="C115" s="68" t="s">
        <v>114</v>
      </c>
      <c r="D115" s="35"/>
      <c r="E115" s="35"/>
      <c r="F115" s="225" t="str">
        <f>F7</f>
        <v>4 -  Učebňa 94- jazyková</v>
      </c>
      <c r="G115" s="240"/>
      <c r="H115" s="240"/>
      <c r="I115" s="240"/>
      <c r="J115" s="240"/>
      <c r="K115" s="240"/>
      <c r="L115" s="240"/>
      <c r="M115" s="240"/>
      <c r="N115" s="240"/>
      <c r="O115" s="240"/>
      <c r="P115" s="240"/>
      <c r="Q115" s="35"/>
      <c r="R115" s="36"/>
    </row>
    <row r="116" spans="2:65" s="1" customFormat="1" ht="6.95" customHeight="1" x14ac:dyDescent="0.3">
      <c r="B116" s="34"/>
      <c r="C116" s="35"/>
      <c r="D116" s="35"/>
      <c r="E116" s="35"/>
      <c r="F116" s="35"/>
      <c r="G116" s="35"/>
      <c r="H116" s="35"/>
      <c r="I116" s="35"/>
      <c r="J116" s="35"/>
      <c r="K116" s="35"/>
      <c r="L116" s="35"/>
      <c r="M116" s="35"/>
      <c r="N116" s="35"/>
      <c r="O116" s="35"/>
      <c r="P116" s="35"/>
      <c r="Q116" s="35"/>
      <c r="R116" s="36"/>
    </row>
    <row r="117" spans="2:65" s="1" customFormat="1" ht="18" customHeight="1" x14ac:dyDescent="0.3">
      <c r="B117" s="34"/>
      <c r="C117" s="30" t="s">
        <v>22</v>
      </c>
      <c r="D117" s="35"/>
      <c r="E117" s="35"/>
      <c r="F117" s="28" t="str">
        <f>F9</f>
        <v xml:space="preserve"> </v>
      </c>
      <c r="G117" s="35"/>
      <c r="H117" s="35"/>
      <c r="I117" s="35"/>
      <c r="J117" s="35"/>
      <c r="K117" s="30" t="s">
        <v>24</v>
      </c>
      <c r="L117" s="35"/>
      <c r="M117" s="243">
        <f>IF(O9="","",O9)</f>
        <v>44277</v>
      </c>
      <c r="N117" s="243"/>
      <c r="O117" s="243"/>
      <c r="P117" s="243"/>
      <c r="Q117" s="35"/>
      <c r="R117" s="36"/>
    </row>
    <row r="118" spans="2:65" s="1" customFormat="1" ht="6.95" customHeight="1" x14ac:dyDescent="0.3">
      <c r="B118" s="34"/>
      <c r="C118" s="35"/>
      <c r="D118" s="35"/>
      <c r="E118" s="35"/>
      <c r="F118" s="35"/>
      <c r="G118" s="35"/>
      <c r="H118" s="35"/>
      <c r="I118" s="35"/>
      <c r="J118" s="35"/>
      <c r="K118" s="35"/>
      <c r="L118" s="35"/>
      <c r="M118" s="35"/>
      <c r="N118" s="35"/>
      <c r="O118" s="35"/>
      <c r="P118" s="35"/>
      <c r="Q118" s="35"/>
      <c r="R118" s="36"/>
    </row>
    <row r="119" spans="2:65" s="1" customFormat="1" ht="15" x14ac:dyDescent="0.3">
      <c r="B119" s="34"/>
      <c r="C119" s="30" t="s">
        <v>25</v>
      </c>
      <c r="D119" s="35"/>
      <c r="E119" s="35"/>
      <c r="F119" s="28" t="str">
        <f>E12</f>
        <v>Mesto Banská Bystrica</v>
      </c>
      <c r="G119" s="35"/>
      <c r="H119" s="35"/>
      <c r="I119" s="35"/>
      <c r="J119" s="35"/>
      <c r="K119" s="30" t="s">
        <v>33</v>
      </c>
      <c r="L119" s="35"/>
      <c r="M119" s="204" t="str">
        <f>E18</f>
        <v xml:space="preserve"> </v>
      </c>
      <c r="N119" s="204"/>
      <c r="O119" s="204"/>
      <c r="P119" s="204"/>
      <c r="Q119" s="204"/>
      <c r="R119" s="36"/>
    </row>
    <row r="120" spans="2:65" s="1" customFormat="1" ht="14.45" customHeight="1" x14ac:dyDescent="0.3">
      <c r="B120" s="34"/>
      <c r="C120" s="30" t="s">
        <v>31</v>
      </c>
      <c r="D120" s="35"/>
      <c r="E120" s="35"/>
      <c r="F120" s="28" t="str">
        <f>IF(E15="","",E15)</f>
        <v>Vyplň údaj</v>
      </c>
      <c r="G120" s="35"/>
      <c r="H120" s="35"/>
      <c r="I120" s="35"/>
      <c r="J120" s="35"/>
      <c r="K120" s="30" t="s">
        <v>35</v>
      </c>
      <c r="L120" s="35"/>
      <c r="M120" s="204" t="str">
        <f>E21</f>
        <v xml:space="preserve">Paprčka </v>
      </c>
      <c r="N120" s="204"/>
      <c r="O120" s="204"/>
      <c r="P120" s="204"/>
      <c r="Q120" s="204"/>
      <c r="R120" s="36"/>
    </row>
    <row r="121" spans="2:65" s="1" customFormat="1" ht="10.35" customHeight="1" x14ac:dyDescent="0.3">
      <c r="B121" s="34"/>
      <c r="C121" s="35"/>
      <c r="D121" s="35"/>
      <c r="E121" s="35"/>
      <c r="F121" s="35"/>
      <c r="G121" s="35"/>
      <c r="H121" s="35"/>
      <c r="I121" s="35"/>
      <c r="J121" s="35"/>
      <c r="K121" s="35"/>
      <c r="L121" s="35"/>
      <c r="M121" s="35"/>
      <c r="N121" s="35"/>
      <c r="O121" s="35"/>
      <c r="P121" s="35"/>
      <c r="Q121" s="35"/>
      <c r="R121" s="36"/>
    </row>
    <row r="122" spans="2:65" s="8" customFormat="1" ht="29.25" customHeight="1" x14ac:dyDescent="0.3">
      <c r="B122" s="143"/>
      <c r="C122" s="144" t="s">
        <v>146</v>
      </c>
      <c r="D122" s="145" t="s">
        <v>147</v>
      </c>
      <c r="E122" s="145" t="s">
        <v>61</v>
      </c>
      <c r="F122" s="244" t="s">
        <v>148</v>
      </c>
      <c r="G122" s="244"/>
      <c r="H122" s="244"/>
      <c r="I122" s="244"/>
      <c r="J122" s="145" t="s">
        <v>149</v>
      </c>
      <c r="K122" s="145" t="s">
        <v>150</v>
      </c>
      <c r="L122" s="145" t="s">
        <v>151</v>
      </c>
      <c r="M122" s="244" t="s">
        <v>152</v>
      </c>
      <c r="N122" s="244"/>
      <c r="O122" s="244"/>
      <c r="P122" s="244" t="s">
        <v>121</v>
      </c>
      <c r="Q122" s="245"/>
      <c r="R122" s="146"/>
      <c r="T122" s="75" t="s">
        <v>153</v>
      </c>
      <c r="U122" s="76" t="s">
        <v>43</v>
      </c>
      <c r="V122" s="76" t="s">
        <v>154</v>
      </c>
      <c r="W122" s="76" t="s">
        <v>155</v>
      </c>
      <c r="X122" s="76" t="s">
        <v>156</v>
      </c>
      <c r="Y122" s="76" t="s">
        <v>157</v>
      </c>
      <c r="Z122" s="76" t="s">
        <v>158</v>
      </c>
      <c r="AA122" s="76" t="s">
        <v>159</v>
      </c>
      <c r="AB122" s="76" t="s">
        <v>160</v>
      </c>
      <c r="AC122" s="76" t="s">
        <v>161</v>
      </c>
      <c r="AD122" s="77" t="s">
        <v>162</v>
      </c>
    </row>
    <row r="123" spans="2:65" s="1" customFormat="1" ht="29.25" customHeight="1" x14ac:dyDescent="0.35">
      <c r="B123" s="34"/>
      <c r="C123" s="79" t="s">
        <v>116</v>
      </c>
      <c r="D123" s="35"/>
      <c r="E123" s="35"/>
      <c r="F123" s="35"/>
      <c r="G123" s="35"/>
      <c r="H123" s="35"/>
      <c r="I123" s="35"/>
      <c r="J123" s="35"/>
      <c r="K123" s="35"/>
      <c r="L123" s="35"/>
      <c r="M123" s="246">
        <f>BK123</f>
        <v>0</v>
      </c>
      <c r="N123" s="247"/>
      <c r="O123" s="247"/>
      <c r="P123" s="247"/>
      <c r="Q123" s="247"/>
      <c r="R123" s="36"/>
      <c r="T123" s="78"/>
      <c r="U123" s="50"/>
      <c r="V123" s="50"/>
      <c r="W123" s="147">
        <f>W124+W147+W156</f>
        <v>0</v>
      </c>
      <c r="X123" s="147">
        <f>X124+X147+X156</f>
        <v>0</v>
      </c>
      <c r="Y123" s="50"/>
      <c r="Z123" s="148">
        <f>Z124+Z147+Z156</f>
        <v>0</v>
      </c>
      <c r="AA123" s="50"/>
      <c r="AB123" s="148">
        <f>AB124+AB147+AB156</f>
        <v>0</v>
      </c>
      <c r="AC123" s="50"/>
      <c r="AD123" s="149">
        <f>AD124+AD147+AD156</f>
        <v>0</v>
      </c>
      <c r="AT123" s="19" t="s">
        <v>80</v>
      </c>
      <c r="AU123" s="19" t="s">
        <v>123</v>
      </c>
      <c r="BK123" s="150">
        <f>BK124+BK147+BK156</f>
        <v>0</v>
      </c>
    </row>
    <row r="124" spans="2:65" s="9" customFormat="1" ht="37.35" customHeight="1" x14ac:dyDescent="0.35">
      <c r="B124" s="151"/>
      <c r="C124" s="152"/>
      <c r="D124" s="153" t="s">
        <v>342</v>
      </c>
      <c r="E124" s="153"/>
      <c r="F124" s="153"/>
      <c r="G124" s="153"/>
      <c r="H124" s="153"/>
      <c r="I124" s="153"/>
      <c r="J124" s="153"/>
      <c r="K124" s="153"/>
      <c r="L124" s="153"/>
      <c r="M124" s="248">
        <f>BK124</f>
        <v>0</v>
      </c>
      <c r="N124" s="249"/>
      <c r="O124" s="249"/>
      <c r="P124" s="249"/>
      <c r="Q124" s="249"/>
      <c r="R124" s="154"/>
      <c r="T124" s="155"/>
      <c r="U124" s="152"/>
      <c r="V124" s="152"/>
      <c r="W124" s="156">
        <f>W125+W142</f>
        <v>0</v>
      </c>
      <c r="X124" s="156">
        <f>X125+X142</f>
        <v>0</v>
      </c>
      <c r="Y124" s="152"/>
      <c r="Z124" s="157">
        <f>Z125+Z142</f>
        <v>0</v>
      </c>
      <c r="AA124" s="152"/>
      <c r="AB124" s="157">
        <f>AB125+AB142</f>
        <v>0</v>
      </c>
      <c r="AC124" s="152"/>
      <c r="AD124" s="158">
        <f>AD125+AD142</f>
        <v>0</v>
      </c>
      <c r="AR124" s="159" t="s">
        <v>87</v>
      </c>
      <c r="AT124" s="160" t="s">
        <v>80</v>
      </c>
      <c r="AU124" s="160" t="s">
        <v>81</v>
      </c>
      <c r="AY124" s="159" t="s">
        <v>163</v>
      </c>
      <c r="BK124" s="161">
        <f>BK125+BK142</f>
        <v>0</v>
      </c>
    </row>
    <row r="125" spans="2:65" s="9" customFormat="1" ht="19.899999999999999" customHeight="1" x14ac:dyDescent="0.3">
      <c r="B125" s="151"/>
      <c r="C125" s="152"/>
      <c r="D125" s="162" t="s">
        <v>343</v>
      </c>
      <c r="E125" s="162"/>
      <c r="F125" s="162"/>
      <c r="G125" s="162"/>
      <c r="H125" s="162"/>
      <c r="I125" s="162"/>
      <c r="J125" s="162"/>
      <c r="K125" s="162"/>
      <c r="L125" s="162"/>
      <c r="M125" s="267">
        <f>BK125</f>
        <v>0</v>
      </c>
      <c r="N125" s="268"/>
      <c r="O125" s="268"/>
      <c r="P125" s="268"/>
      <c r="Q125" s="268"/>
      <c r="R125" s="154"/>
      <c r="T125" s="155"/>
      <c r="U125" s="152"/>
      <c r="V125" s="152"/>
      <c r="W125" s="156">
        <f>W126</f>
        <v>0</v>
      </c>
      <c r="X125" s="156">
        <f>X126</f>
        <v>0</v>
      </c>
      <c r="Y125" s="152"/>
      <c r="Z125" s="157">
        <f>Z126</f>
        <v>0</v>
      </c>
      <c r="AA125" s="152"/>
      <c r="AB125" s="157">
        <f>AB126</f>
        <v>0</v>
      </c>
      <c r="AC125" s="152"/>
      <c r="AD125" s="158">
        <f>AD126</f>
        <v>0</v>
      </c>
      <c r="AR125" s="159" t="s">
        <v>87</v>
      </c>
      <c r="AT125" s="160" t="s">
        <v>80</v>
      </c>
      <c r="AU125" s="160" t="s">
        <v>87</v>
      </c>
      <c r="AY125" s="159" t="s">
        <v>163</v>
      </c>
      <c r="BK125" s="161">
        <f>BK126</f>
        <v>0</v>
      </c>
    </row>
    <row r="126" spans="2:65" s="9" customFormat="1" ht="14.85" customHeight="1" x14ac:dyDescent="0.3">
      <c r="B126" s="151"/>
      <c r="C126" s="152"/>
      <c r="D126" s="162" t="s">
        <v>344</v>
      </c>
      <c r="E126" s="162"/>
      <c r="F126" s="162"/>
      <c r="G126" s="162"/>
      <c r="H126" s="162"/>
      <c r="I126" s="162"/>
      <c r="J126" s="162"/>
      <c r="K126" s="162"/>
      <c r="L126" s="162"/>
      <c r="M126" s="255">
        <f>BK126</f>
        <v>0</v>
      </c>
      <c r="N126" s="256"/>
      <c r="O126" s="256"/>
      <c r="P126" s="256"/>
      <c r="Q126" s="256"/>
      <c r="R126" s="154"/>
      <c r="T126" s="155"/>
      <c r="U126" s="152"/>
      <c r="V126" s="152"/>
      <c r="W126" s="156">
        <f>SUM(W127:W141)</f>
        <v>0</v>
      </c>
      <c r="X126" s="156">
        <f>SUM(X127:X141)</f>
        <v>0</v>
      </c>
      <c r="Y126" s="152"/>
      <c r="Z126" s="157">
        <f>SUM(Z127:Z141)</f>
        <v>0</v>
      </c>
      <c r="AA126" s="152"/>
      <c r="AB126" s="157">
        <f>SUM(AB127:AB141)</f>
        <v>0</v>
      </c>
      <c r="AC126" s="152"/>
      <c r="AD126" s="158">
        <f>SUM(AD127:AD141)</f>
        <v>0</v>
      </c>
      <c r="AR126" s="159" t="s">
        <v>87</v>
      </c>
      <c r="AT126" s="160" t="s">
        <v>80</v>
      </c>
      <c r="AU126" s="160" t="s">
        <v>90</v>
      </c>
      <c r="AY126" s="159" t="s">
        <v>163</v>
      </c>
      <c r="BK126" s="161">
        <f>SUM(BK127:BK141)</f>
        <v>0</v>
      </c>
    </row>
    <row r="127" spans="2:65" s="1" customFormat="1" ht="16.5" customHeight="1" x14ac:dyDescent="0.3">
      <c r="B127" s="132"/>
      <c r="C127" s="163" t="s">
        <v>87</v>
      </c>
      <c r="D127" s="163" t="s">
        <v>164</v>
      </c>
      <c r="E127" s="164" t="s">
        <v>454</v>
      </c>
      <c r="F127" s="238" t="s">
        <v>172</v>
      </c>
      <c r="G127" s="238"/>
      <c r="H127" s="238"/>
      <c r="I127" s="238"/>
      <c r="J127" s="165" t="s">
        <v>173</v>
      </c>
      <c r="K127" s="166">
        <v>65.72</v>
      </c>
      <c r="L127" s="167">
        <v>0</v>
      </c>
      <c r="M127" s="254">
        <v>0</v>
      </c>
      <c r="N127" s="254"/>
      <c r="O127" s="254"/>
      <c r="P127" s="253">
        <f t="shared" ref="P127:P141" si="5">ROUND(V127*K127,3)</f>
        <v>0</v>
      </c>
      <c r="Q127" s="253"/>
      <c r="R127" s="135"/>
      <c r="T127" s="168" t="s">
        <v>5</v>
      </c>
      <c r="U127" s="43" t="s">
        <v>46</v>
      </c>
      <c r="V127" s="169">
        <f t="shared" ref="V127:V141" si="6">L127+M127</f>
        <v>0</v>
      </c>
      <c r="W127" s="169">
        <f t="shared" ref="W127:W141" si="7">ROUND(L127*K127,3)</f>
        <v>0</v>
      </c>
      <c r="X127" s="169">
        <f t="shared" ref="X127:X141" si="8">ROUND(M127*K127,3)</f>
        <v>0</v>
      </c>
      <c r="Y127" s="35"/>
      <c r="Z127" s="170">
        <f t="shared" ref="Z127:Z141" si="9">Y127*K127</f>
        <v>0</v>
      </c>
      <c r="AA127" s="170">
        <v>0</v>
      </c>
      <c r="AB127" s="170">
        <f t="shared" ref="AB127:AB141" si="10">AA127*K127</f>
        <v>0</v>
      </c>
      <c r="AC127" s="170">
        <v>0</v>
      </c>
      <c r="AD127" s="171">
        <f t="shared" ref="AD127:AD141" si="11">AC127*K127</f>
        <v>0</v>
      </c>
      <c r="AR127" s="19" t="s">
        <v>96</v>
      </c>
      <c r="AT127" s="19" t="s">
        <v>164</v>
      </c>
      <c r="AU127" s="19" t="s">
        <v>93</v>
      </c>
      <c r="AY127" s="19" t="s">
        <v>163</v>
      </c>
      <c r="BE127" s="106">
        <f t="shared" ref="BE127:BE141" si="12">IF(U127="základná",P127,0)</f>
        <v>0</v>
      </c>
      <c r="BF127" s="106">
        <f t="shared" ref="BF127:BF141" si="13">IF(U127="znížená",P127,0)</f>
        <v>0</v>
      </c>
      <c r="BG127" s="106">
        <f t="shared" ref="BG127:BG141" si="14">IF(U127="zákl. prenesená",P127,0)</f>
        <v>0</v>
      </c>
      <c r="BH127" s="106">
        <f t="shared" ref="BH127:BH141" si="15">IF(U127="zníž. prenesená",P127,0)</f>
        <v>0</v>
      </c>
      <c r="BI127" s="106">
        <f t="shared" ref="BI127:BI141" si="16">IF(U127="nulová",P127,0)</f>
        <v>0</v>
      </c>
      <c r="BJ127" s="19" t="s">
        <v>90</v>
      </c>
      <c r="BK127" s="172">
        <f t="shared" ref="BK127:BK141" si="17">ROUND(V127*K127,3)</f>
        <v>0</v>
      </c>
      <c r="BL127" s="19" t="s">
        <v>96</v>
      </c>
      <c r="BM127" s="19" t="s">
        <v>90</v>
      </c>
    </row>
    <row r="128" spans="2:65" s="1" customFormat="1" ht="25.5" customHeight="1" x14ac:dyDescent="0.3">
      <c r="B128" s="132"/>
      <c r="C128" s="163" t="s">
        <v>90</v>
      </c>
      <c r="D128" s="163" t="s">
        <v>164</v>
      </c>
      <c r="E128" s="164" t="s">
        <v>175</v>
      </c>
      <c r="F128" s="238" t="s">
        <v>176</v>
      </c>
      <c r="G128" s="238"/>
      <c r="H128" s="238"/>
      <c r="I128" s="238"/>
      <c r="J128" s="165" t="s">
        <v>177</v>
      </c>
      <c r="K128" s="166">
        <v>33.6</v>
      </c>
      <c r="L128" s="167">
        <v>0</v>
      </c>
      <c r="M128" s="254">
        <v>0</v>
      </c>
      <c r="N128" s="254"/>
      <c r="O128" s="254"/>
      <c r="P128" s="253">
        <f t="shared" si="5"/>
        <v>0</v>
      </c>
      <c r="Q128" s="253"/>
      <c r="R128" s="135"/>
      <c r="T128" s="168" t="s">
        <v>5</v>
      </c>
      <c r="U128" s="43" t="s">
        <v>46</v>
      </c>
      <c r="V128" s="169">
        <f t="shared" si="6"/>
        <v>0</v>
      </c>
      <c r="W128" s="169">
        <f t="shared" si="7"/>
        <v>0</v>
      </c>
      <c r="X128" s="169">
        <f t="shared" si="8"/>
        <v>0</v>
      </c>
      <c r="Y128" s="35"/>
      <c r="Z128" s="170">
        <f t="shared" si="9"/>
        <v>0</v>
      </c>
      <c r="AA128" s="170">
        <v>0</v>
      </c>
      <c r="AB128" s="170">
        <f t="shared" si="10"/>
        <v>0</v>
      </c>
      <c r="AC128" s="170">
        <v>0</v>
      </c>
      <c r="AD128" s="171">
        <f t="shared" si="11"/>
        <v>0</v>
      </c>
      <c r="AR128" s="19" t="s">
        <v>96</v>
      </c>
      <c r="AT128" s="19" t="s">
        <v>164</v>
      </c>
      <c r="AU128" s="19" t="s">
        <v>93</v>
      </c>
      <c r="AY128" s="19" t="s">
        <v>163</v>
      </c>
      <c r="BE128" s="106">
        <f t="shared" si="12"/>
        <v>0</v>
      </c>
      <c r="BF128" s="106">
        <f t="shared" si="13"/>
        <v>0</v>
      </c>
      <c r="BG128" s="106">
        <f t="shared" si="14"/>
        <v>0</v>
      </c>
      <c r="BH128" s="106">
        <f t="shared" si="15"/>
        <v>0</v>
      </c>
      <c r="BI128" s="106">
        <f t="shared" si="16"/>
        <v>0</v>
      </c>
      <c r="BJ128" s="19" t="s">
        <v>90</v>
      </c>
      <c r="BK128" s="172">
        <f t="shared" si="17"/>
        <v>0</v>
      </c>
      <c r="BL128" s="19" t="s">
        <v>96</v>
      </c>
      <c r="BM128" s="19" t="s">
        <v>96</v>
      </c>
    </row>
    <row r="129" spans="2:65" s="1" customFormat="1" ht="25.5" customHeight="1" x14ac:dyDescent="0.3">
      <c r="B129" s="132"/>
      <c r="C129" s="163" t="s">
        <v>93</v>
      </c>
      <c r="D129" s="163" t="s">
        <v>164</v>
      </c>
      <c r="E129" s="164" t="s">
        <v>180</v>
      </c>
      <c r="F129" s="238" t="s">
        <v>181</v>
      </c>
      <c r="G129" s="238"/>
      <c r="H129" s="238"/>
      <c r="I129" s="238"/>
      <c r="J129" s="165" t="s">
        <v>177</v>
      </c>
      <c r="K129" s="166">
        <v>33.6</v>
      </c>
      <c r="L129" s="167">
        <v>0</v>
      </c>
      <c r="M129" s="254">
        <v>0</v>
      </c>
      <c r="N129" s="254"/>
      <c r="O129" s="254"/>
      <c r="P129" s="253">
        <f t="shared" si="5"/>
        <v>0</v>
      </c>
      <c r="Q129" s="253"/>
      <c r="R129" s="135"/>
      <c r="T129" s="168" t="s">
        <v>5</v>
      </c>
      <c r="U129" s="43" t="s">
        <v>46</v>
      </c>
      <c r="V129" s="169">
        <f t="shared" si="6"/>
        <v>0</v>
      </c>
      <c r="W129" s="169">
        <f t="shared" si="7"/>
        <v>0</v>
      </c>
      <c r="X129" s="169">
        <f t="shared" si="8"/>
        <v>0</v>
      </c>
      <c r="Y129" s="35"/>
      <c r="Z129" s="170">
        <f t="shared" si="9"/>
        <v>0</v>
      </c>
      <c r="AA129" s="170">
        <v>0</v>
      </c>
      <c r="AB129" s="170">
        <f t="shared" si="10"/>
        <v>0</v>
      </c>
      <c r="AC129" s="170">
        <v>0</v>
      </c>
      <c r="AD129" s="171">
        <f t="shared" si="11"/>
        <v>0</v>
      </c>
      <c r="AR129" s="19" t="s">
        <v>96</v>
      </c>
      <c r="AT129" s="19" t="s">
        <v>164</v>
      </c>
      <c r="AU129" s="19" t="s">
        <v>93</v>
      </c>
      <c r="AY129" s="19" t="s">
        <v>163</v>
      </c>
      <c r="BE129" s="106">
        <f t="shared" si="12"/>
        <v>0</v>
      </c>
      <c r="BF129" s="106">
        <f t="shared" si="13"/>
        <v>0</v>
      </c>
      <c r="BG129" s="106">
        <f t="shared" si="14"/>
        <v>0</v>
      </c>
      <c r="BH129" s="106">
        <f t="shared" si="15"/>
        <v>0</v>
      </c>
      <c r="BI129" s="106">
        <f t="shared" si="16"/>
        <v>0</v>
      </c>
      <c r="BJ129" s="19" t="s">
        <v>90</v>
      </c>
      <c r="BK129" s="172">
        <f t="shared" si="17"/>
        <v>0</v>
      </c>
      <c r="BL129" s="19" t="s">
        <v>96</v>
      </c>
      <c r="BM129" s="19" t="s">
        <v>174</v>
      </c>
    </row>
    <row r="130" spans="2:65" s="1" customFormat="1" ht="25.5" customHeight="1" x14ac:dyDescent="0.3">
      <c r="B130" s="132"/>
      <c r="C130" s="163" t="s">
        <v>96</v>
      </c>
      <c r="D130" s="163" t="s">
        <v>164</v>
      </c>
      <c r="E130" s="164" t="s">
        <v>183</v>
      </c>
      <c r="F130" s="238" t="s">
        <v>184</v>
      </c>
      <c r="G130" s="238"/>
      <c r="H130" s="238"/>
      <c r="I130" s="238"/>
      <c r="J130" s="165" t="s">
        <v>173</v>
      </c>
      <c r="K130" s="166">
        <v>65.72</v>
      </c>
      <c r="L130" s="167">
        <v>0</v>
      </c>
      <c r="M130" s="254">
        <v>0</v>
      </c>
      <c r="N130" s="254"/>
      <c r="O130" s="254"/>
      <c r="P130" s="253">
        <f t="shared" si="5"/>
        <v>0</v>
      </c>
      <c r="Q130" s="253"/>
      <c r="R130" s="135"/>
      <c r="T130" s="168" t="s">
        <v>5</v>
      </c>
      <c r="U130" s="43" t="s">
        <v>46</v>
      </c>
      <c r="V130" s="169">
        <f t="shared" si="6"/>
        <v>0</v>
      </c>
      <c r="W130" s="169">
        <f t="shared" si="7"/>
        <v>0</v>
      </c>
      <c r="X130" s="169">
        <f t="shared" si="8"/>
        <v>0</v>
      </c>
      <c r="Y130" s="35"/>
      <c r="Z130" s="170">
        <f t="shared" si="9"/>
        <v>0</v>
      </c>
      <c r="AA130" s="170">
        <v>0</v>
      </c>
      <c r="AB130" s="170">
        <f t="shared" si="10"/>
        <v>0</v>
      </c>
      <c r="AC130" s="170">
        <v>0</v>
      </c>
      <c r="AD130" s="171">
        <f t="shared" si="11"/>
        <v>0</v>
      </c>
      <c r="AR130" s="19" t="s">
        <v>96</v>
      </c>
      <c r="AT130" s="19" t="s">
        <v>164</v>
      </c>
      <c r="AU130" s="19" t="s">
        <v>93</v>
      </c>
      <c r="AY130" s="19" t="s">
        <v>163</v>
      </c>
      <c r="BE130" s="106">
        <f t="shared" si="12"/>
        <v>0</v>
      </c>
      <c r="BF130" s="106">
        <f t="shared" si="13"/>
        <v>0</v>
      </c>
      <c r="BG130" s="106">
        <f t="shared" si="14"/>
        <v>0</v>
      </c>
      <c r="BH130" s="106">
        <f t="shared" si="15"/>
        <v>0</v>
      </c>
      <c r="BI130" s="106">
        <f t="shared" si="16"/>
        <v>0</v>
      </c>
      <c r="BJ130" s="19" t="s">
        <v>90</v>
      </c>
      <c r="BK130" s="172">
        <f t="shared" si="17"/>
        <v>0</v>
      </c>
      <c r="BL130" s="19" t="s">
        <v>96</v>
      </c>
      <c r="BM130" s="19" t="s">
        <v>178</v>
      </c>
    </row>
    <row r="131" spans="2:65" s="1" customFormat="1" ht="25.5" customHeight="1" x14ac:dyDescent="0.3">
      <c r="B131" s="132"/>
      <c r="C131" s="163" t="s">
        <v>179</v>
      </c>
      <c r="D131" s="163" t="s">
        <v>164</v>
      </c>
      <c r="E131" s="164" t="s">
        <v>187</v>
      </c>
      <c r="F131" s="238" t="s">
        <v>455</v>
      </c>
      <c r="G131" s="238"/>
      <c r="H131" s="238"/>
      <c r="I131" s="238"/>
      <c r="J131" s="165" t="s">
        <v>173</v>
      </c>
      <c r="K131" s="166">
        <v>65.72</v>
      </c>
      <c r="L131" s="167">
        <v>0</v>
      </c>
      <c r="M131" s="254">
        <v>0</v>
      </c>
      <c r="N131" s="254"/>
      <c r="O131" s="254"/>
      <c r="P131" s="253">
        <f t="shared" si="5"/>
        <v>0</v>
      </c>
      <c r="Q131" s="253"/>
      <c r="R131" s="135"/>
      <c r="T131" s="168" t="s">
        <v>5</v>
      </c>
      <c r="U131" s="43" t="s">
        <v>46</v>
      </c>
      <c r="V131" s="169">
        <f t="shared" si="6"/>
        <v>0</v>
      </c>
      <c r="W131" s="169">
        <f t="shared" si="7"/>
        <v>0</v>
      </c>
      <c r="X131" s="169">
        <f t="shared" si="8"/>
        <v>0</v>
      </c>
      <c r="Y131" s="35"/>
      <c r="Z131" s="170">
        <f t="shared" si="9"/>
        <v>0</v>
      </c>
      <c r="AA131" s="170">
        <v>0</v>
      </c>
      <c r="AB131" s="170">
        <f t="shared" si="10"/>
        <v>0</v>
      </c>
      <c r="AC131" s="170">
        <v>0</v>
      </c>
      <c r="AD131" s="171">
        <f t="shared" si="11"/>
        <v>0</v>
      </c>
      <c r="AR131" s="19" t="s">
        <v>96</v>
      </c>
      <c r="AT131" s="19" t="s">
        <v>164</v>
      </c>
      <c r="AU131" s="19" t="s">
        <v>93</v>
      </c>
      <c r="AY131" s="19" t="s">
        <v>163</v>
      </c>
      <c r="BE131" s="106">
        <f t="shared" si="12"/>
        <v>0</v>
      </c>
      <c r="BF131" s="106">
        <f t="shared" si="13"/>
        <v>0</v>
      </c>
      <c r="BG131" s="106">
        <f t="shared" si="14"/>
        <v>0</v>
      </c>
      <c r="BH131" s="106">
        <f t="shared" si="15"/>
        <v>0</v>
      </c>
      <c r="BI131" s="106">
        <f t="shared" si="16"/>
        <v>0</v>
      </c>
      <c r="BJ131" s="19" t="s">
        <v>90</v>
      </c>
      <c r="BK131" s="172">
        <f t="shared" si="17"/>
        <v>0</v>
      </c>
      <c r="BL131" s="19" t="s">
        <v>96</v>
      </c>
      <c r="BM131" s="19" t="s">
        <v>182</v>
      </c>
    </row>
    <row r="132" spans="2:65" s="1" customFormat="1" ht="16.5" customHeight="1" x14ac:dyDescent="0.3">
      <c r="B132" s="132"/>
      <c r="C132" s="163" t="s">
        <v>174</v>
      </c>
      <c r="D132" s="163" t="s">
        <v>164</v>
      </c>
      <c r="E132" s="164" t="s">
        <v>190</v>
      </c>
      <c r="F132" s="238" t="s">
        <v>191</v>
      </c>
      <c r="G132" s="238"/>
      <c r="H132" s="238"/>
      <c r="I132" s="238"/>
      <c r="J132" s="165" t="s">
        <v>192</v>
      </c>
      <c r="K132" s="166">
        <v>1</v>
      </c>
      <c r="L132" s="167">
        <v>0</v>
      </c>
      <c r="M132" s="254">
        <v>0</v>
      </c>
      <c r="N132" s="254"/>
      <c r="O132" s="254"/>
      <c r="P132" s="253">
        <f t="shared" si="5"/>
        <v>0</v>
      </c>
      <c r="Q132" s="253"/>
      <c r="R132" s="135"/>
      <c r="T132" s="168" t="s">
        <v>5</v>
      </c>
      <c r="U132" s="43" t="s">
        <v>46</v>
      </c>
      <c r="V132" s="169">
        <f t="shared" si="6"/>
        <v>0</v>
      </c>
      <c r="W132" s="169">
        <f t="shared" si="7"/>
        <v>0</v>
      </c>
      <c r="X132" s="169">
        <f t="shared" si="8"/>
        <v>0</v>
      </c>
      <c r="Y132" s="35"/>
      <c r="Z132" s="170">
        <f t="shared" si="9"/>
        <v>0</v>
      </c>
      <c r="AA132" s="170">
        <v>0</v>
      </c>
      <c r="AB132" s="170">
        <f t="shared" si="10"/>
        <v>0</v>
      </c>
      <c r="AC132" s="170">
        <v>0</v>
      </c>
      <c r="AD132" s="171">
        <f t="shared" si="11"/>
        <v>0</v>
      </c>
      <c r="AR132" s="19" t="s">
        <v>96</v>
      </c>
      <c r="AT132" s="19" t="s">
        <v>164</v>
      </c>
      <c r="AU132" s="19" t="s">
        <v>93</v>
      </c>
      <c r="AY132" s="19" t="s">
        <v>163</v>
      </c>
      <c r="BE132" s="106">
        <f t="shared" si="12"/>
        <v>0</v>
      </c>
      <c r="BF132" s="106">
        <f t="shared" si="13"/>
        <v>0</v>
      </c>
      <c r="BG132" s="106">
        <f t="shared" si="14"/>
        <v>0</v>
      </c>
      <c r="BH132" s="106">
        <f t="shared" si="15"/>
        <v>0</v>
      </c>
      <c r="BI132" s="106">
        <f t="shared" si="16"/>
        <v>0</v>
      </c>
      <c r="BJ132" s="19" t="s">
        <v>90</v>
      </c>
      <c r="BK132" s="172">
        <f t="shared" si="17"/>
        <v>0</v>
      </c>
      <c r="BL132" s="19" t="s">
        <v>96</v>
      </c>
      <c r="BM132" s="19" t="s">
        <v>185</v>
      </c>
    </row>
    <row r="133" spans="2:65" s="1" customFormat="1" ht="16.5" customHeight="1" x14ac:dyDescent="0.3">
      <c r="B133" s="132"/>
      <c r="C133" s="163" t="s">
        <v>186</v>
      </c>
      <c r="D133" s="163" t="s">
        <v>164</v>
      </c>
      <c r="E133" s="164" t="s">
        <v>195</v>
      </c>
      <c r="F133" s="238" t="s">
        <v>196</v>
      </c>
      <c r="G133" s="238"/>
      <c r="H133" s="238"/>
      <c r="I133" s="238"/>
      <c r="J133" s="165" t="s">
        <v>192</v>
      </c>
      <c r="K133" s="166">
        <v>24</v>
      </c>
      <c r="L133" s="167">
        <v>0</v>
      </c>
      <c r="M133" s="254">
        <v>0</v>
      </c>
      <c r="N133" s="254"/>
      <c r="O133" s="254"/>
      <c r="P133" s="253">
        <f t="shared" si="5"/>
        <v>0</v>
      </c>
      <c r="Q133" s="253"/>
      <c r="R133" s="135"/>
      <c r="T133" s="168" t="s">
        <v>5</v>
      </c>
      <c r="U133" s="43" t="s">
        <v>46</v>
      </c>
      <c r="V133" s="169">
        <f t="shared" si="6"/>
        <v>0</v>
      </c>
      <c r="W133" s="169">
        <f t="shared" si="7"/>
        <v>0</v>
      </c>
      <c r="X133" s="169">
        <f t="shared" si="8"/>
        <v>0</v>
      </c>
      <c r="Y133" s="35"/>
      <c r="Z133" s="170">
        <f t="shared" si="9"/>
        <v>0</v>
      </c>
      <c r="AA133" s="170">
        <v>0</v>
      </c>
      <c r="AB133" s="170">
        <f t="shared" si="10"/>
        <v>0</v>
      </c>
      <c r="AC133" s="170">
        <v>0</v>
      </c>
      <c r="AD133" s="171">
        <f t="shared" si="11"/>
        <v>0</v>
      </c>
      <c r="AR133" s="19" t="s">
        <v>96</v>
      </c>
      <c r="AT133" s="19" t="s">
        <v>164</v>
      </c>
      <c r="AU133" s="19" t="s">
        <v>93</v>
      </c>
      <c r="AY133" s="19" t="s">
        <v>163</v>
      </c>
      <c r="BE133" s="106">
        <f t="shared" si="12"/>
        <v>0</v>
      </c>
      <c r="BF133" s="106">
        <f t="shared" si="13"/>
        <v>0</v>
      </c>
      <c r="BG133" s="106">
        <f t="shared" si="14"/>
        <v>0</v>
      </c>
      <c r="BH133" s="106">
        <f t="shared" si="15"/>
        <v>0</v>
      </c>
      <c r="BI133" s="106">
        <f t="shared" si="16"/>
        <v>0</v>
      </c>
      <c r="BJ133" s="19" t="s">
        <v>90</v>
      </c>
      <c r="BK133" s="172">
        <f t="shared" si="17"/>
        <v>0</v>
      </c>
      <c r="BL133" s="19" t="s">
        <v>96</v>
      </c>
      <c r="BM133" s="19" t="s">
        <v>189</v>
      </c>
    </row>
    <row r="134" spans="2:65" s="1" customFormat="1" ht="25.5" customHeight="1" x14ac:dyDescent="0.3">
      <c r="B134" s="132"/>
      <c r="C134" s="163" t="s">
        <v>178</v>
      </c>
      <c r="D134" s="163" t="s">
        <v>164</v>
      </c>
      <c r="E134" s="164" t="s">
        <v>198</v>
      </c>
      <c r="F134" s="238" t="s">
        <v>456</v>
      </c>
      <c r="G134" s="238"/>
      <c r="H134" s="238"/>
      <c r="I134" s="238"/>
      <c r="J134" s="165" t="s">
        <v>173</v>
      </c>
      <c r="K134" s="166">
        <v>70</v>
      </c>
      <c r="L134" s="167">
        <v>0</v>
      </c>
      <c r="M134" s="254">
        <v>0</v>
      </c>
      <c r="N134" s="254"/>
      <c r="O134" s="254"/>
      <c r="P134" s="253">
        <f t="shared" si="5"/>
        <v>0</v>
      </c>
      <c r="Q134" s="253"/>
      <c r="R134" s="135"/>
      <c r="T134" s="168" t="s">
        <v>5</v>
      </c>
      <c r="U134" s="43" t="s">
        <v>46</v>
      </c>
      <c r="V134" s="169">
        <f t="shared" si="6"/>
        <v>0</v>
      </c>
      <c r="W134" s="169">
        <f t="shared" si="7"/>
        <v>0</v>
      </c>
      <c r="X134" s="169">
        <f t="shared" si="8"/>
        <v>0</v>
      </c>
      <c r="Y134" s="35"/>
      <c r="Z134" s="170">
        <f t="shared" si="9"/>
        <v>0</v>
      </c>
      <c r="AA134" s="170">
        <v>0</v>
      </c>
      <c r="AB134" s="170">
        <f t="shared" si="10"/>
        <v>0</v>
      </c>
      <c r="AC134" s="170">
        <v>0</v>
      </c>
      <c r="AD134" s="171">
        <f t="shared" si="11"/>
        <v>0</v>
      </c>
      <c r="AR134" s="19" t="s">
        <v>96</v>
      </c>
      <c r="AT134" s="19" t="s">
        <v>164</v>
      </c>
      <c r="AU134" s="19" t="s">
        <v>93</v>
      </c>
      <c r="AY134" s="19" t="s">
        <v>163</v>
      </c>
      <c r="BE134" s="106">
        <f t="shared" si="12"/>
        <v>0</v>
      </c>
      <c r="BF134" s="106">
        <f t="shared" si="13"/>
        <v>0</v>
      </c>
      <c r="BG134" s="106">
        <f t="shared" si="14"/>
        <v>0</v>
      </c>
      <c r="BH134" s="106">
        <f t="shared" si="15"/>
        <v>0</v>
      </c>
      <c r="BI134" s="106">
        <f t="shared" si="16"/>
        <v>0</v>
      </c>
      <c r="BJ134" s="19" t="s">
        <v>90</v>
      </c>
      <c r="BK134" s="172">
        <f t="shared" si="17"/>
        <v>0</v>
      </c>
      <c r="BL134" s="19" t="s">
        <v>96</v>
      </c>
      <c r="BM134" s="19" t="s">
        <v>193</v>
      </c>
    </row>
    <row r="135" spans="2:65" s="1" customFormat="1" ht="16.5" customHeight="1" x14ac:dyDescent="0.3">
      <c r="B135" s="132"/>
      <c r="C135" s="163" t="s">
        <v>194</v>
      </c>
      <c r="D135" s="163" t="s">
        <v>164</v>
      </c>
      <c r="E135" s="164" t="s">
        <v>201</v>
      </c>
      <c r="F135" s="238" t="s">
        <v>202</v>
      </c>
      <c r="G135" s="238"/>
      <c r="H135" s="238"/>
      <c r="I135" s="238"/>
      <c r="J135" s="165" t="s">
        <v>177</v>
      </c>
      <c r="K135" s="166">
        <v>35</v>
      </c>
      <c r="L135" s="167">
        <v>0</v>
      </c>
      <c r="M135" s="254">
        <v>0</v>
      </c>
      <c r="N135" s="254"/>
      <c r="O135" s="254"/>
      <c r="P135" s="253">
        <f t="shared" si="5"/>
        <v>0</v>
      </c>
      <c r="Q135" s="253"/>
      <c r="R135" s="135"/>
      <c r="T135" s="168" t="s">
        <v>5</v>
      </c>
      <c r="U135" s="43" t="s">
        <v>46</v>
      </c>
      <c r="V135" s="169">
        <f t="shared" si="6"/>
        <v>0</v>
      </c>
      <c r="W135" s="169">
        <f t="shared" si="7"/>
        <v>0</v>
      </c>
      <c r="X135" s="169">
        <f t="shared" si="8"/>
        <v>0</v>
      </c>
      <c r="Y135" s="35"/>
      <c r="Z135" s="170">
        <f t="shared" si="9"/>
        <v>0</v>
      </c>
      <c r="AA135" s="170">
        <v>0</v>
      </c>
      <c r="AB135" s="170">
        <f t="shared" si="10"/>
        <v>0</v>
      </c>
      <c r="AC135" s="170">
        <v>0</v>
      </c>
      <c r="AD135" s="171">
        <f t="shared" si="11"/>
        <v>0</v>
      </c>
      <c r="AR135" s="19" t="s">
        <v>96</v>
      </c>
      <c r="AT135" s="19" t="s">
        <v>164</v>
      </c>
      <c r="AU135" s="19" t="s">
        <v>93</v>
      </c>
      <c r="AY135" s="19" t="s">
        <v>163</v>
      </c>
      <c r="BE135" s="106">
        <f t="shared" si="12"/>
        <v>0</v>
      </c>
      <c r="BF135" s="106">
        <f t="shared" si="13"/>
        <v>0</v>
      </c>
      <c r="BG135" s="106">
        <f t="shared" si="14"/>
        <v>0</v>
      </c>
      <c r="BH135" s="106">
        <f t="shared" si="15"/>
        <v>0</v>
      </c>
      <c r="BI135" s="106">
        <f t="shared" si="16"/>
        <v>0</v>
      </c>
      <c r="BJ135" s="19" t="s">
        <v>90</v>
      </c>
      <c r="BK135" s="172">
        <f t="shared" si="17"/>
        <v>0</v>
      </c>
      <c r="BL135" s="19" t="s">
        <v>96</v>
      </c>
      <c r="BM135" s="19" t="s">
        <v>197</v>
      </c>
    </row>
    <row r="136" spans="2:65" s="1" customFormat="1" ht="16.5" customHeight="1" x14ac:dyDescent="0.3">
      <c r="B136" s="132"/>
      <c r="C136" s="163" t="s">
        <v>182</v>
      </c>
      <c r="D136" s="163" t="s">
        <v>164</v>
      </c>
      <c r="E136" s="164" t="s">
        <v>204</v>
      </c>
      <c r="F136" s="238" t="s">
        <v>205</v>
      </c>
      <c r="G136" s="238"/>
      <c r="H136" s="238"/>
      <c r="I136" s="238"/>
      <c r="J136" s="165" t="s">
        <v>192</v>
      </c>
      <c r="K136" s="166">
        <v>2</v>
      </c>
      <c r="L136" s="167">
        <v>0</v>
      </c>
      <c r="M136" s="254">
        <v>0</v>
      </c>
      <c r="N136" s="254"/>
      <c r="O136" s="254"/>
      <c r="P136" s="253">
        <f t="shared" si="5"/>
        <v>0</v>
      </c>
      <c r="Q136" s="253"/>
      <c r="R136" s="135"/>
      <c r="T136" s="168" t="s">
        <v>5</v>
      </c>
      <c r="U136" s="43" t="s">
        <v>46</v>
      </c>
      <c r="V136" s="169">
        <f t="shared" si="6"/>
        <v>0</v>
      </c>
      <c r="W136" s="169">
        <f t="shared" si="7"/>
        <v>0</v>
      </c>
      <c r="X136" s="169">
        <f t="shared" si="8"/>
        <v>0</v>
      </c>
      <c r="Y136" s="35"/>
      <c r="Z136" s="170">
        <f t="shared" si="9"/>
        <v>0</v>
      </c>
      <c r="AA136" s="170">
        <v>0</v>
      </c>
      <c r="AB136" s="170">
        <f t="shared" si="10"/>
        <v>0</v>
      </c>
      <c r="AC136" s="170">
        <v>0</v>
      </c>
      <c r="AD136" s="171">
        <f t="shared" si="11"/>
        <v>0</v>
      </c>
      <c r="AR136" s="19" t="s">
        <v>96</v>
      </c>
      <c r="AT136" s="19" t="s">
        <v>164</v>
      </c>
      <c r="AU136" s="19" t="s">
        <v>93</v>
      </c>
      <c r="AY136" s="19" t="s">
        <v>163</v>
      </c>
      <c r="BE136" s="106">
        <f t="shared" si="12"/>
        <v>0</v>
      </c>
      <c r="BF136" s="106">
        <f t="shared" si="13"/>
        <v>0</v>
      </c>
      <c r="BG136" s="106">
        <f t="shared" si="14"/>
        <v>0</v>
      </c>
      <c r="BH136" s="106">
        <f t="shared" si="15"/>
        <v>0</v>
      </c>
      <c r="BI136" s="106">
        <f t="shared" si="16"/>
        <v>0</v>
      </c>
      <c r="BJ136" s="19" t="s">
        <v>90</v>
      </c>
      <c r="BK136" s="172">
        <f t="shared" si="17"/>
        <v>0</v>
      </c>
      <c r="BL136" s="19" t="s">
        <v>96</v>
      </c>
      <c r="BM136" s="19" t="s">
        <v>11</v>
      </c>
    </row>
    <row r="137" spans="2:65" s="1" customFormat="1" ht="25.5" customHeight="1" x14ac:dyDescent="0.3">
      <c r="B137" s="132"/>
      <c r="C137" s="163" t="s">
        <v>200</v>
      </c>
      <c r="D137" s="163" t="s">
        <v>164</v>
      </c>
      <c r="E137" s="164" t="s">
        <v>208</v>
      </c>
      <c r="F137" s="238" t="s">
        <v>209</v>
      </c>
      <c r="G137" s="238"/>
      <c r="H137" s="238"/>
      <c r="I137" s="238"/>
      <c r="J137" s="165" t="s">
        <v>173</v>
      </c>
      <c r="K137" s="166">
        <v>65.72</v>
      </c>
      <c r="L137" s="167">
        <v>0</v>
      </c>
      <c r="M137" s="254">
        <v>0</v>
      </c>
      <c r="N137" s="254"/>
      <c r="O137" s="254"/>
      <c r="P137" s="253">
        <f t="shared" si="5"/>
        <v>0</v>
      </c>
      <c r="Q137" s="253"/>
      <c r="R137" s="135"/>
      <c r="T137" s="168" t="s">
        <v>5</v>
      </c>
      <c r="U137" s="43" t="s">
        <v>46</v>
      </c>
      <c r="V137" s="169">
        <f t="shared" si="6"/>
        <v>0</v>
      </c>
      <c r="W137" s="169">
        <f t="shared" si="7"/>
        <v>0</v>
      </c>
      <c r="X137" s="169">
        <f t="shared" si="8"/>
        <v>0</v>
      </c>
      <c r="Y137" s="35"/>
      <c r="Z137" s="170">
        <f t="shared" si="9"/>
        <v>0</v>
      </c>
      <c r="AA137" s="170">
        <v>0</v>
      </c>
      <c r="AB137" s="170">
        <f t="shared" si="10"/>
        <v>0</v>
      </c>
      <c r="AC137" s="170">
        <v>0</v>
      </c>
      <c r="AD137" s="171">
        <f t="shared" si="11"/>
        <v>0</v>
      </c>
      <c r="AR137" s="19" t="s">
        <v>96</v>
      </c>
      <c r="AT137" s="19" t="s">
        <v>164</v>
      </c>
      <c r="AU137" s="19" t="s">
        <v>93</v>
      </c>
      <c r="AY137" s="19" t="s">
        <v>163</v>
      </c>
      <c r="BE137" s="106">
        <f t="shared" si="12"/>
        <v>0</v>
      </c>
      <c r="BF137" s="106">
        <f t="shared" si="13"/>
        <v>0</v>
      </c>
      <c r="BG137" s="106">
        <f t="shared" si="14"/>
        <v>0</v>
      </c>
      <c r="BH137" s="106">
        <f t="shared" si="15"/>
        <v>0</v>
      </c>
      <c r="BI137" s="106">
        <f t="shared" si="16"/>
        <v>0</v>
      </c>
      <c r="BJ137" s="19" t="s">
        <v>90</v>
      </c>
      <c r="BK137" s="172">
        <f t="shared" si="17"/>
        <v>0</v>
      </c>
      <c r="BL137" s="19" t="s">
        <v>96</v>
      </c>
      <c r="BM137" s="19" t="s">
        <v>203</v>
      </c>
    </row>
    <row r="138" spans="2:65" s="1" customFormat="1" ht="25.5" customHeight="1" x14ac:dyDescent="0.3">
      <c r="B138" s="132"/>
      <c r="C138" s="163" t="s">
        <v>185</v>
      </c>
      <c r="D138" s="163" t="s">
        <v>164</v>
      </c>
      <c r="E138" s="164" t="s">
        <v>457</v>
      </c>
      <c r="F138" s="238" t="s">
        <v>212</v>
      </c>
      <c r="G138" s="238"/>
      <c r="H138" s="238"/>
      <c r="I138" s="238"/>
      <c r="J138" s="165" t="s">
        <v>173</v>
      </c>
      <c r="K138" s="166">
        <v>65.72</v>
      </c>
      <c r="L138" s="167">
        <v>0</v>
      </c>
      <c r="M138" s="254">
        <v>0</v>
      </c>
      <c r="N138" s="254"/>
      <c r="O138" s="254"/>
      <c r="P138" s="253">
        <f t="shared" si="5"/>
        <v>0</v>
      </c>
      <c r="Q138" s="253"/>
      <c r="R138" s="135"/>
      <c r="T138" s="168" t="s">
        <v>5</v>
      </c>
      <c r="U138" s="43" t="s">
        <v>46</v>
      </c>
      <c r="V138" s="169">
        <f t="shared" si="6"/>
        <v>0</v>
      </c>
      <c r="W138" s="169">
        <f t="shared" si="7"/>
        <v>0</v>
      </c>
      <c r="X138" s="169">
        <f t="shared" si="8"/>
        <v>0</v>
      </c>
      <c r="Y138" s="35"/>
      <c r="Z138" s="170">
        <f t="shared" si="9"/>
        <v>0</v>
      </c>
      <c r="AA138" s="170">
        <v>0</v>
      </c>
      <c r="AB138" s="170">
        <f t="shared" si="10"/>
        <v>0</v>
      </c>
      <c r="AC138" s="170">
        <v>0</v>
      </c>
      <c r="AD138" s="171">
        <f t="shared" si="11"/>
        <v>0</v>
      </c>
      <c r="AR138" s="19" t="s">
        <v>96</v>
      </c>
      <c r="AT138" s="19" t="s">
        <v>164</v>
      </c>
      <c r="AU138" s="19" t="s">
        <v>93</v>
      </c>
      <c r="AY138" s="19" t="s">
        <v>163</v>
      </c>
      <c r="BE138" s="106">
        <f t="shared" si="12"/>
        <v>0</v>
      </c>
      <c r="BF138" s="106">
        <f t="shared" si="13"/>
        <v>0</v>
      </c>
      <c r="BG138" s="106">
        <f t="shared" si="14"/>
        <v>0</v>
      </c>
      <c r="BH138" s="106">
        <f t="shared" si="15"/>
        <v>0</v>
      </c>
      <c r="BI138" s="106">
        <f t="shared" si="16"/>
        <v>0</v>
      </c>
      <c r="BJ138" s="19" t="s">
        <v>90</v>
      </c>
      <c r="BK138" s="172">
        <f t="shared" si="17"/>
        <v>0</v>
      </c>
      <c r="BL138" s="19" t="s">
        <v>96</v>
      </c>
      <c r="BM138" s="19" t="s">
        <v>206</v>
      </c>
    </row>
    <row r="139" spans="2:65" s="1" customFormat="1" ht="25.5" customHeight="1" x14ac:dyDescent="0.3">
      <c r="B139" s="132"/>
      <c r="C139" s="163" t="s">
        <v>207</v>
      </c>
      <c r="D139" s="163" t="s">
        <v>164</v>
      </c>
      <c r="E139" s="164" t="s">
        <v>215</v>
      </c>
      <c r="F139" s="238" t="s">
        <v>216</v>
      </c>
      <c r="G139" s="238"/>
      <c r="H139" s="238"/>
      <c r="I139" s="238"/>
      <c r="J139" s="165" t="s">
        <v>177</v>
      </c>
      <c r="K139" s="166">
        <v>31.8</v>
      </c>
      <c r="L139" s="167">
        <v>0</v>
      </c>
      <c r="M139" s="254">
        <v>0</v>
      </c>
      <c r="N139" s="254"/>
      <c r="O139" s="254"/>
      <c r="P139" s="253">
        <f t="shared" si="5"/>
        <v>0</v>
      </c>
      <c r="Q139" s="253"/>
      <c r="R139" s="135"/>
      <c r="T139" s="168" t="s">
        <v>5</v>
      </c>
      <c r="U139" s="43" t="s">
        <v>46</v>
      </c>
      <c r="V139" s="169">
        <f t="shared" si="6"/>
        <v>0</v>
      </c>
      <c r="W139" s="169">
        <f t="shared" si="7"/>
        <v>0</v>
      </c>
      <c r="X139" s="169">
        <f t="shared" si="8"/>
        <v>0</v>
      </c>
      <c r="Y139" s="35"/>
      <c r="Z139" s="170">
        <f t="shared" si="9"/>
        <v>0</v>
      </c>
      <c r="AA139" s="170">
        <v>0</v>
      </c>
      <c r="AB139" s="170">
        <f t="shared" si="10"/>
        <v>0</v>
      </c>
      <c r="AC139" s="170">
        <v>0</v>
      </c>
      <c r="AD139" s="171">
        <f t="shared" si="11"/>
        <v>0</v>
      </c>
      <c r="AR139" s="19" t="s">
        <v>96</v>
      </c>
      <c r="AT139" s="19" t="s">
        <v>164</v>
      </c>
      <c r="AU139" s="19" t="s">
        <v>93</v>
      </c>
      <c r="AY139" s="19" t="s">
        <v>163</v>
      </c>
      <c r="BE139" s="106">
        <f t="shared" si="12"/>
        <v>0</v>
      </c>
      <c r="BF139" s="106">
        <f t="shared" si="13"/>
        <v>0</v>
      </c>
      <c r="BG139" s="106">
        <f t="shared" si="14"/>
        <v>0</v>
      </c>
      <c r="BH139" s="106">
        <f t="shared" si="15"/>
        <v>0</v>
      </c>
      <c r="BI139" s="106">
        <f t="shared" si="16"/>
        <v>0</v>
      </c>
      <c r="BJ139" s="19" t="s">
        <v>90</v>
      </c>
      <c r="BK139" s="172">
        <f t="shared" si="17"/>
        <v>0</v>
      </c>
      <c r="BL139" s="19" t="s">
        <v>96</v>
      </c>
      <c r="BM139" s="19" t="s">
        <v>210</v>
      </c>
    </row>
    <row r="140" spans="2:65" s="1" customFormat="1" ht="38.25" customHeight="1" x14ac:dyDescent="0.3">
      <c r="B140" s="132"/>
      <c r="C140" s="163" t="s">
        <v>189</v>
      </c>
      <c r="D140" s="163" t="s">
        <v>164</v>
      </c>
      <c r="E140" s="164" t="s">
        <v>218</v>
      </c>
      <c r="F140" s="238" t="s">
        <v>458</v>
      </c>
      <c r="G140" s="238"/>
      <c r="H140" s="238"/>
      <c r="I140" s="238"/>
      <c r="J140" s="165" t="s">
        <v>220</v>
      </c>
      <c r="K140" s="166">
        <v>1</v>
      </c>
      <c r="L140" s="167">
        <v>0</v>
      </c>
      <c r="M140" s="254">
        <v>0</v>
      </c>
      <c r="N140" s="254"/>
      <c r="O140" s="254"/>
      <c r="P140" s="253">
        <f t="shared" si="5"/>
        <v>0</v>
      </c>
      <c r="Q140" s="253"/>
      <c r="R140" s="135"/>
      <c r="T140" s="168" t="s">
        <v>5</v>
      </c>
      <c r="U140" s="43" t="s">
        <v>46</v>
      </c>
      <c r="V140" s="169">
        <f t="shared" si="6"/>
        <v>0</v>
      </c>
      <c r="W140" s="169">
        <f t="shared" si="7"/>
        <v>0</v>
      </c>
      <c r="X140" s="169">
        <f t="shared" si="8"/>
        <v>0</v>
      </c>
      <c r="Y140" s="35"/>
      <c r="Z140" s="170">
        <f t="shared" si="9"/>
        <v>0</v>
      </c>
      <c r="AA140" s="170">
        <v>0</v>
      </c>
      <c r="AB140" s="170">
        <f t="shared" si="10"/>
        <v>0</v>
      </c>
      <c r="AC140" s="170">
        <v>0</v>
      </c>
      <c r="AD140" s="171">
        <f t="shared" si="11"/>
        <v>0</v>
      </c>
      <c r="AR140" s="19" t="s">
        <v>96</v>
      </c>
      <c r="AT140" s="19" t="s">
        <v>164</v>
      </c>
      <c r="AU140" s="19" t="s">
        <v>93</v>
      </c>
      <c r="AY140" s="19" t="s">
        <v>163</v>
      </c>
      <c r="BE140" s="106">
        <f t="shared" si="12"/>
        <v>0</v>
      </c>
      <c r="BF140" s="106">
        <f t="shared" si="13"/>
        <v>0</v>
      </c>
      <c r="BG140" s="106">
        <f t="shared" si="14"/>
        <v>0</v>
      </c>
      <c r="BH140" s="106">
        <f t="shared" si="15"/>
        <v>0</v>
      </c>
      <c r="BI140" s="106">
        <f t="shared" si="16"/>
        <v>0</v>
      </c>
      <c r="BJ140" s="19" t="s">
        <v>90</v>
      </c>
      <c r="BK140" s="172">
        <f t="shared" si="17"/>
        <v>0</v>
      </c>
      <c r="BL140" s="19" t="s">
        <v>96</v>
      </c>
      <c r="BM140" s="19" t="s">
        <v>213</v>
      </c>
    </row>
    <row r="141" spans="2:65" s="1" customFormat="1" ht="25.5" customHeight="1" x14ac:dyDescent="0.3">
      <c r="B141" s="132"/>
      <c r="C141" s="163" t="s">
        <v>214</v>
      </c>
      <c r="D141" s="163" t="s">
        <v>164</v>
      </c>
      <c r="E141" s="164" t="s">
        <v>459</v>
      </c>
      <c r="F141" s="238" t="s">
        <v>224</v>
      </c>
      <c r="G141" s="238"/>
      <c r="H141" s="238"/>
      <c r="I141" s="238"/>
      <c r="J141" s="165" t="s">
        <v>460</v>
      </c>
      <c r="K141" s="167">
        <v>0</v>
      </c>
      <c r="L141" s="167">
        <v>0</v>
      </c>
      <c r="M141" s="254">
        <v>0</v>
      </c>
      <c r="N141" s="254"/>
      <c r="O141" s="254"/>
      <c r="P141" s="253">
        <f t="shared" si="5"/>
        <v>0</v>
      </c>
      <c r="Q141" s="253"/>
      <c r="R141" s="135"/>
      <c r="T141" s="168" t="s">
        <v>5</v>
      </c>
      <c r="U141" s="43" t="s">
        <v>46</v>
      </c>
      <c r="V141" s="169">
        <f t="shared" si="6"/>
        <v>0</v>
      </c>
      <c r="W141" s="169">
        <f t="shared" si="7"/>
        <v>0</v>
      </c>
      <c r="X141" s="169">
        <f t="shared" si="8"/>
        <v>0</v>
      </c>
      <c r="Y141" s="35"/>
      <c r="Z141" s="170">
        <f t="shared" si="9"/>
        <v>0</v>
      </c>
      <c r="AA141" s="170">
        <v>0</v>
      </c>
      <c r="AB141" s="170">
        <f t="shared" si="10"/>
        <v>0</v>
      </c>
      <c r="AC141" s="170">
        <v>0</v>
      </c>
      <c r="AD141" s="171">
        <f t="shared" si="11"/>
        <v>0</v>
      </c>
      <c r="AR141" s="19" t="s">
        <v>96</v>
      </c>
      <c r="AT141" s="19" t="s">
        <v>164</v>
      </c>
      <c r="AU141" s="19" t="s">
        <v>93</v>
      </c>
      <c r="AY141" s="19" t="s">
        <v>163</v>
      </c>
      <c r="BE141" s="106">
        <f t="shared" si="12"/>
        <v>0</v>
      </c>
      <c r="BF141" s="106">
        <f t="shared" si="13"/>
        <v>0</v>
      </c>
      <c r="BG141" s="106">
        <f t="shared" si="14"/>
        <v>0</v>
      </c>
      <c r="BH141" s="106">
        <f t="shared" si="15"/>
        <v>0</v>
      </c>
      <c r="BI141" s="106">
        <f t="shared" si="16"/>
        <v>0</v>
      </c>
      <c r="BJ141" s="19" t="s">
        <v>90</v>
      </c>
      <c r="BK141" s="172">
        <f t="shared" si="17"/>
        <v>0</v>
      </c>
      <c r="BL141" s="19" t="s">
        <v>96</v>
      </c>
      <c r="BM141" s="19" t="s">
        <v>217</v>
      </c>
    </row>
    <row r="142" spans="2:65" s="9" customFormat="1" ht="29.85" customHeight="1" x14ac:dyDescent="0.3">
      <c r="B142" s="151"/>
      <c r="C142" s="152"/>
      <c r="D142" s="162" t="s">
        <v>345</v>
      </c>
      <c r="E142" s="162"/>
      <c r="F142" s="162"/>
      <c r="G142" s="162"/>
      <c r="H142" s="162"/>
      <c r="I142" s="162"/>
      <c r="J142" s="162"/>
      <c r="K142" s="162"/>
      <c r="L142" s="162"/>
      <c r="M142" s="259">
        <f>BK142</f>
        <v>0</v>
      </c>
      <c r="N142" s="260"/>
      <c r="O142" s="260"/>
      <c r="P142" s="260"/>
      <c r="Q142" s="260"/>
      <c r="R142" s="154"/>
      <c r="T142" s="155"/>
      <c r="U142" s="152"/>
      <c r="V142" s="152"/>
      <c r="W142" s="156">
        <f>W143</f>
        <v>0</v>
      </c>
      <c r="X142" s="156">
        <f>X143</f>
        <v>0</v>
      </c>
      <c r="Y142" s="152"/>
      <c r="Z142" s="157">
        <f>Z143</f>
        <v>0</v>
      </c>
      <c r="AA142" s="152"/>
      <c r="AB142" s="157">
        <f>AB143</f>
        <v>0</v>
      </c>
      <c r="AC142" s="152"/>
      <c r="AD142" s="158">
        <f>AD143</f>
        <v>0</v>
      </c>
      <c r="AR142" s="159" t="s">
        <v>87</v>
      </c>
      <c r="AT142" s="160" t="s">
        <v>80</v>
      </c>
      <c r="AU142" s="160" t="s">
        <v>87</v>
      </c>
      <c r="AY142" s="159" t="s">
        <v>163</v>
      </c>
      <c r="BK142" s="161">
        <f>BK143</f>
        <v>0</v>
      </c>
    </row>
    <row r="143" spans="2:65" s="9" customFormat="1" ht="14.85" customHeight="1" x14ac:dyDescent="0.3">
      <c r="B143" s="151"/>
      <c r="C143" s="152"/>
      <c r="D143" s="162" t="s">
        <v>453</v>
      </c>
      <c r="E143" s="162"/>
      <c r="F143" s="162"/>
      <c r="G143" s="162"/>
      <c r="H143" s="162"/>
      <c r="I143" s="162"/>
      <c r="J143" s="162"/>
      <c r="K143" s="162"/>
      <c r="L143" s="162"/>
      <c r="M143" s="255">
        <f>BK143</f>
        <v>0</v>
      </c>
      <c r="N143" s="256"/>
      <c r="O143" s="256"/>
      <c r="P143" s="256"/>
      <c r="Q143" s="256"/>
      <c r="R143" s="154"/>
      <c r="T143" s="155"/>
      <c r="U143" s="152"/>
      <c r="V143" s="152"/>
      <c r="W143" s="156">
        <f>SUM(W144:W146)</f>
        <v>0</v>
      </c>
      <c r="X143" s="156">
        <f>SUM(X144:X146)</f>
        <v>0</v>
      </c>
      <c r="Y143" s="152"/>
      <c r="Z143" s="157">
        <f>SUM(Z144:Z146)</f>
        <v>0</v>
      </c>
      <c r="AA143" s="152"/>
      <c r="AB143" s="157">
        <f>SUM(AB144:AB146)</f>
        <v>0</v>
      </c>
      <c r="AC143" s="152"/>
      <c r="AD143" s="158">
        <f>SUM(AD144:AD146)</f>
        <v>0</v>
      </c>
      <c r="AR143" s="159" t="s">
        <v>87</v>
      </c>
      <c r="AT143" s="160" t="s">
        <v>80</v>
      </c>
      <c r="AU143" s="160" t="s">
        <v>90</v>
      </c>
      <c r="AY143" s="159" t="s">
        <v>163</v>
      </c>
      <c r="BK143" s="161">
        <f>SUM(BK144:BK146)</f>
        <v>0</v>
      </c>
    </row>
    <row r="144" spans="2:65" s="1" customFormat="1" ht="25.5" customHeight="1" x14ac:dyDescent="0.3">
      <c r="B144" s="132"/>
      <c r="C144" s="163" t="s">
        <v>193</v>
      </c>
      <c r="D144" s="163" t="s">
        <v>164</v>
      </c>
      <c r="E144" s="164" t="s">
        <v>230</v>
      </c>
      <c r="F144" s="238" t="s">
        <v>369</v>
      </c>
      <c r="G144" s="238"/>
      <c r="H144" s="238"/>
      <c r="I144" s="238"/>
      <c r="J144" s="165" t="s">
        <v>173</v>
      </c>
      <c r="K144" s="166">
        <v>164.17</v>
      </c>
      <c r="L144" s="167">
        <v>0</v>
      </c>
      <c r="M144" s="254">
        <v>0</v>
      </c>
      <c r="N144" s="254"/>
      <c r="O144" s="254"/>
      <c r="P144" s="253">
        <f>ROUND(V144*K144,3)</f>
        <v>0</v>
      </c>
      <c r="Q144" s="253"/>
      <c r="R144" s="135"/>
      <c r="T144" s="168" t="s">
        <v>5</v>
      </c>
      <c r="U144" s="43" t="s">
        <v>46</v>
      </c>
      <c r="V144" s="169">
        <f>L144+M144</f>
        <v>0</v>
      </c>
      <c r="W144" s="169">
        <f>ROUND(L144*K144,3)</f>
        <v>0</v>
      </c>
      <c r="X144" s="169">
        <f>ROUND(M144*K144,3)</f>
        <v>0</v>
      </c>
      <c r="Y144" s="35"/>
      <c r="Z144" s="170">
        <f>Y144*K144</f>
        <v>0</v>
      </c>
      <c r="AA144" s="170">
        <v>0</v>
      </c>
      <c r="AB144" s="170">
        <f>AA144*K144</f>
        <v>0</v>
      </c>
      <c r="AC144" s="170">
        <v>0</v>
      </c>
      <c r="AD144" s="171">
        <f>AC144*K144</f>
        <v>0</v>
      </c>
      <c r="AR144" s="19" t="s">
        <v>96</v>
      </c>
      <c r="AT144" s="19" t="s">
        <v>164</v>
      </c>
      <c r="AU144" s="19" t="s">
        <v>93</v>
      </c>
      <c r="AY144" s="19" t="s">
        <v>163</v>
      </c>
      <c r="BE144" s="106">
        <f>IF(U144="základná",P144,0)</f>
        <v>0</v>
      </c>
      <c r="BF144" s="106">
        <f>IF(U144="znížená",P144,0)</f>
        <v>0</v>
      </c>
      <c r="BG144" s="106">
        <f>IF(U144="zákl. prenesená",P144,0)</f>
        <v>0</v>
      </c>
      <c r="BH144" s="106">
        <f>IF(U144="zníž. prenesená",P144,0)</f>
        <v>0</v>
      </c>
      <c r="BI144" s="106">
        <f>IF(U144="nulová",P144,0)</f>
        <v>0</v>
      </c>
      <c r="BJ144" s="19" t="s">
        <v>90</v>
      </c>
      <c r="BK144" s="172">
        <f>ROUND(V144*K144,3)</f>
        <v>0</v>
      </c>
      <c r="BL144" s="19" t="s">
        <v>96</v>
      </c>
      <c r="BM144" s="19" t="s">
        <v>221</v>
      </c>
    </row>
    <row r="145" spans="2:65" s="1" customFormat="1" ht="25.5" customHeight="1" x14ac:dyDescent="0.3">
      <c r="B145" s="132"/>
      <c r="C145" s="163" t="s">
        <v>222</v>
      </c>
      <c r="D145" s="163" t="s">
        <v>164</v>
      </c>
      <c r="E145" s="164" t="s">
        <v>237</v>
      </c>
      <c r="F145" s="238" t="s">
        <v>238</v>
      </c>
      <c r="G145" s="238"/>
      <c r="H145" s="238"/>
      <c r="I145" s="238"/>
      <c r="J145" s="165" t="s">
        <v>173</v>
      </c>
      <c r="K145" s="166">
        <v>164.17</v>
      </c>
      <c r="L145" s="167">
        <v>0</v>
      </c>
      <c r="M145" s="254">
        <v>0</v>
      </c>
      <c r="N145" s="254"/>
      <c r="O145" s="254"/>
      <c r="P145" s="253">
        <f>ROUND(V145*K145,3)</f>
        <v>0</v>
      </c>
      <c r="Q145" s="253"/>
      <c r="R145" s="135"/>
      <c r="T145" s="168" t="s">
        <v>5</v>
      </c>
      <c r="U145" s="43" t="s">
        <v>46</v>
      </c>
      <c r="V145" s="169">
        <f>L145+M145</f>
        <v>0</v>
      </c>
      <c r="W145" s="169">
        <f>ROUND(L145*K145,3)</f>
        <v>0</v>
      </c>
      <c r="X145" s="169">
        <f>ROUND(M145*K145,3)</f>
        <v>0</v>
      </c>
      <c r="Y145" s="35"/>
      <c r="Z145" s="170">
        <f>Y145*K145</f>
        <v>0</v>
      </c>
      <c r="AA145" s="170">
        <v>0</v>
      </c>
      <c r="AB145" s="170">
        <f>AA145*K145</f>
        <v>0</v>
      </c>
      <c r="AC145" s="170">
        <v>0</v>
      </c>
      <c r="AD145" s="171">
        <f>AC145*K145</f>
        <v>0</v>
      </c>
      <c r="AR145" s="19" t="s">
        <v>96</v>
      </c>
      <c r="AT145" s="19" t="s">
        <v>164</v>
      </c>
      <c r="AU145" s="19" t="s">
        <v>93</v>
      </c>
      <c r="AY145" s="19" t="s">
        <v>163</v>
      </c>
      <c r="BE145" s="106">
        <f>IF(U145="základná",P145,0)</f>
        <v>0</v>
      </c>
      <c r="BF145" s="106">
        <f>IF(U145="znížená",P145,0)</f>
        <v>0</v>
      </c>
      <c r="BG145" s="106">
        <f>IF(U145="zákl. prenesená",P145,0)</f>
        <v>0</v>
      </c>
      <c r="BH145" s="106">
        <f>IF(U145="zníž. prenesená",P145,0)</f>
        <v>0</v>
      </c>
      <c r="BI145" s="106">
        <f>IF(U145="nulová",P145,0)</f>
        <v>0</v>
      </c>
      <c r="BJ145" s="19" t="s">
        <v>90</v>
      </c>
      <c r="BK145" s="172">
        <f>ROUND(V145*K145,3)</f>
        <v>0</v>
      </c>
      <c r="BL145" s="19" t="s">
        <v>96</v>
      </c>
      <c r="BM145" s="19" t="s">
        <v>225</v>
      </c>
    </row>
    <row r="146" spans="2:65" s="1" customFormat="1" ht="25.5" customHeight="1" x14ac:dyDescent="0.3">
      <c r="B146" s="132"/>
      <c r="C146" s="163" t="s">
        <v>197</v>
      </c>
      <c r="D146" s="163" t="s">
        <v>164</v>
      </c>
      <c r="E146" s="164" t="s">
        <v>240</v>
      </c>
      <c r="F146" s="238" t="s">
        <v>461</v>
      </c>
      <c r="G146" s="238"/>
      <c r="H146" s="238"/>
      <c r="I146" s="238"/>
      <c r="J146" s="165" t="s">
        <v>173</v>
      </c>
      <c r="K146" s="166">
        <v>16.41</v>
      </c>
      <c r="L146" s="167">
        <v>0</v>
      </c>
      <c r="M146" s="254">
        <v>0</v>
      </c>
      <c r="N146" s="254"/>
      <c r="O146" s="254"/>
      <c r="P146" s="253">
        <f>ROUND(V146*K146,3)</f>
        <v>0</v>
      </c>
      <c r="Q146" s="253"/>
      <c r="R146" s="135"/>
      <c r="T146" s="168" t="s">
        <v>5</v>
      </c>
      <c r="U146" s="43" t="s">
        <v>46</v>
      </c>
      <c r="V146" s="169">
        <f>L146+M146</f>
        <v>0</v>
      </c>
      <c r="W146" s="169">
        <f>ROUND(L146*K146,3)</f>
        <v>0</v>
      </c>
      <c r="X146" s="169">
        <f>ROUND(M146*K146,3)</f>
        <v>0</v>
      </c>
      <c r="Y146" s="35"/>
      <c r="Z146" s="170">
        <f>Y146*K146</f>
        <v>0</v>
      </c>
      <c r="AA146" s="170">
        <v>0</v>
      </c>
      <c r="AB146" s="170">
        <f>AA146*K146</f>
        <v>0</v>
      </c>
      <c r="AC146" s="170">
        <v>0</v>
      </c>
      <c r="AD146" s="171">
        <f>AC146*K146</f>
        <v>0</v>
      </c>
      <c r="AR146" s="19" t="s">
        <v>96</v>
      </c>
      <c r="AT146" s="19" t="s">
        <v>164</v>
      </c>
      <c r="AU146" s="19" t="s">
        <v>93</v>
      </c>
      <c r="AY146" s="19" t="s">
        <v>163</v>
      </c>
      <c r="BE146" s="106">
        <f>IF(U146="základná",P146,0)</f>
        <v>0</v>
      </c>
      <c r="BF146" s="106">
        <f>IF(U146="znížená",P146,0)</f>
        <v>0</v>
      </c>
      <c r="BG146" s="106">
        <f>IF(U146="zákl. prenesená",P146,0)</f>
        <v>0</v>
      </c>
      <c r="BH146" s="106">
        <f>IF(U146="zníž. prenesená",P146,0)</f>
        <v>0</v>
      </c>
      <c r="BI146" s="106">
        <f>IF(U146="nulová",P146,0)</f>
        <v>0</v>
      </c>
      <c r="BJ146" s="19" t="s">
        <v>90</v>
      </c>
      <c r="BK146" s="172">
        <f>ROUND(V146*K146,3)</f>
        <v>0</v>
      </c>
      <c r="BL146" s="19" t="s">
        <v>96</v>
      </c>
      <c r="BM146" s="19" t="s">
        <v>228</v>
      </c>
    </row>
    <row r="147" spans="2:65" s="9" customFormat="1" ht="37.35" customHeight="1" x14ac:dyDescent="0.35">
      <c r="B147" s="151"/>
      <c r="C147" s="152"/>
      <c r="D147" s="153" t="s">
        <v>133</v>
      </c>
      <c r="E147" s="153"/>
      <c r="F147" s="153"/>
      <c r="G147" s="153"/>
      <c r="H147" s="153"/>
      <c r="I147" s="153"/>
      <c r="J147" s="153"/>
      <c r="K147" s="153"/>
      <c r="L147" s="153"/>
      <c r="M147" s="265">
        <f>BK147</f>
        <v>0</v>
      </c>
      <c r="N147" s="266"/>
      <c r="O147" s="266"/>
      <c r="P147" s="266"/>
      <c r="Q147" s="266"/>
      <c r="R147" s="154"/>
      <c r="T147" s="155"/>
      <c r="U147" s="152"/>
      <c r="V147" s="152"/>
      <c r="W147" s="156">
        <f>W148</f>
        <v>0</v>
      </c>
      <c r="X147" s="156">
        <f>X148</f>
        <v>0</v>
      </c>
      <c r="Y147" s="152"/>
      <c r="Z147" s="157">
        <f>Z148</f>
        <v>0</v>
      </c>
      <c r="AA147" s="152"/>
      <c r="AB147" s="157">
        <f>AB148</f>
        <v>0</v>
      </c>
      <c r="AC147" s="152"/>
      <c r="AD147" s="158">
        <f>AD148</f>
        <v>0</v>
      </c>
      <c r="AR147" s="159" t="s">
        <v>93</v>
      </c>
      <c r="AT147" s="160" t="s">
        <v>80</v>
      </c>
      <c r="AU147" s="160" t="s">
        <v>81</v>
      </c>
      <c r="AY147" s="159" t="s">
        <v>163</v>
      </c>
      <c r="BK147" s="161">
        <f>BK148</f>
        <v>0</v>
      </c>
    </row>
    <row r="148" spans="2:65" s="9" customFormat="1" ht="19.899999999999999" customHeight="1" x14ac:dyDescent="0.3">
      <c r="B148" s="151"/>
      <c r="C148" s="152"/>
      <c r="D148" s="162" t="s">
        <v>134</v>
      </c>
      <c r="E148" s="162"/>
      <c r="F148" s="162"/>
      <c r="G148" s="162"/>
      <c r="H148" s="162"/>
      <c r="I148" s="162"/>
      <c r="J148" s="162"/>
      <c r="K148" s="162"/>
      <c r="L148" s="162"/>
      <c r="M148" s="255">
        <f>BK148</f>
        <v>0</v>
      </c>
      <c r="N148" s="256"/>
      <c r="O148" s="256"/>
      <c r="P148" s="256"/>
      <c r="Q148" s="256"/>
      <c r="R148" s="154"/>
      <c r="T148" s="155"/>
      <c r="U148" s="152"/>
      <c r="V148" s="152"/>
      <c r="W148" s="156">
        <f>SUM(W149:W155)</f>
        <v>0</v>
      </c>
      <c r="X148" s="156">
        <f>SUM(X149:X155)</f>
        <v>0</v>
      </c>
      <c r="Y148" s="152"/>
      <c r="Z148" s="157">
        <f>SUM(Z149:Z155)</f>
        <v>0</v>
      </c>
      <c r="AA148" s="152"/>
      <c r="AB148" s="157">
        <f>SUM(AB149:AB155)</f>
        <v>0</v>
      </c>
      <c r="AC148" s="152"/>
      <c r="AD148" s="158">
        <f>SUM(AD149:AD155)</f>
        <v>0</v>
      </c>
      <c r="AR148" s="159" t="s">
        <v>93</v>
      </c>
      <c r="AT148" s="160" t="s">
        <v>80</v>
      </c>
      <c r="AU148" s="160" t="s">
        <v>87</v>
      </c>
      <c r="AY148" s="159" t="s">
        <v>163</v>
      </c>
      <c r="BK148" s="161">
        <f>SUM(BK149:BK155)</f>
        <v>0</v>
      </c>
    </row>
    <row r="149" spans="2:65" s="1" customFormat="1" ht="16.5" customHeight="1" x14ac:dyDescent="0.3">
      <c r="B149" s="132"/>
      <c r="C149" s="163" t="s">
        <v>11</v>
      </c>
      <c r="D149" s="163" t="s">
        <v>164</v>
      </c>
      <c r="E149" s="164" t="s">
        <v>243</v>
      </c>
      <c r="F149" s="238" t="s">
        <v>244</v>
      </c>
      <c r="G149" s="238"/>
      <c r="H149" s="238"/>
      <c r="I149" s="238"/>
      <c r="J149" s="165" t="s">
        <v>177</v>
      </c>
      <c r="K149" s="166">
        <v>100</v>
      </c>
      <c r="L149" s="167">
        <v>0</v>
      </c>
      <c r="M149" s="254">
        <v>0</v>
      </c>
      <c r="N149" s="254"/>
      <c r="O149" s="254"/>
      <c r="P149" s="253">
        <f t="shared" ref="P149:P155" si="18">ROUND(V149*K149,3)</f>
        <v>0</v>
      </c>
      <c r="Q149" s="253"/>
      <c r="R149" s="135"/>
      <c r="T149" s="168" t="s">
        <v>5</v>
      </c>
      <c r="U149" s="43" t="s">
        <v>46</v>
      </c>
      <c r="V149" s="169">
        <f t="shared" ref="V149:V155" si="19">L149+M149</f>
        <v>0</v>
      </c>
      <c r="W149" s="169">
        <f t="shared" ref="W149:W155" si="20">ROUND(L149*K149,3)</f>
        <v>0</v>
      </c>
      <c r="X149" s="169">
        <f t="shared" ref="X149:X155" si="21">ROUND(M149*K149,3)</f>
        <v>0</v>
      </c>
      <c r="Y149" s="35"/>
      <c r="Z149" s="170">
        <f t="shared" ref="Z149:Z155" si="22">Y149*K149</f>
        <v>0</v>
      </c>
      <c r="AA149" s="170">
        <v>0</v>
      </c>
      <c r="AB149" s="170">
        <f t="shared" ref="AB149:AB155" si="23">AA149*K149</f>
        <v>0</v>
      </c>
      <c r="AC149" s="170">
        <v>0</v>
      </c>
      <c r="AD149" s="171">
        <f t="shared" ref="AD149:AD155" si="24">AC149*K149</f>
        <v>0</v>
      </c>
      <c r="AR149" s="19" t="s">
        <v>245</v>
      </c>
      <c r="AT149" s="19" t="s">
        <v>164</v>
      </c>
      <c r="AU149" s="19" t="s">
        <v>90</v>
      </c>
      <c r="AY149" s="19" t="s">
        <v>163</v>
      </c>
      <c r="BE149" s="106">
        <f t="shared" ref="BE149:BE155" si="25">IF(U149="základná",P149,0)</f>
        <v>0</v>
      </c>
      <c r="BF149" s="106">
        <f t="shared" ref="BF149:BF155" si="26">IF(U149="znížená",P149,0)</f>
        <v>0</v>
      </c>
      <c r="BG149" s="106">
        <f t="shared" ref="BG149:BG155" si="27">IF(U149="zákl. prenesená",P149,0)</f>
        <v>0</v>
      </c>
      <c r="BH149" s="106">
        <f t="shared" ref="BH149:BH155" si="28">IF(U149="zníž. prenesená",P149,0)</f>
        <v>0</v>
      </c>
      <c r="BI149" s="106">
        <f t="shared" ref="BI149:BI155" si="29">IF(U149="nulová",P149,0)</f>
        <v>0</v>
      </c>
      <c r="BJ149" s="19" t="s">
        <v>90</v>
      </c>
      <c r="BK149" s="172">
        <f t="shared" ref="BK149:BK155" si="30">ROUND(V149*K149,3)</f>
        <v>0</v>
      </c>
      <c r="BL149" s="19" t="s">
        <v>245</v>
      </c>
      <c r="BM149" s="19" t="s">
        <v>232</v>
      </c>
    </row>
    <row r="150" spans="2:65" s="1" customFormat="1" ht="16.5" customHeight="1" x14ac:dyDescent="0.3">
      <c r="B150" s="132"/>
      <c r="C150" s="163" t="s">
        <v>255</v>
      </c>
      <c r="D150" s="163" t="s">
        <v>164</v>
      </c>
      <c r="E150" s="164" t="s">
        <v>252</v>
      </c>
      <c r="F150" s="238" t="s">
        <v>253</v>
      </c>
      <c r="G150" s="238"/>
      <c r="H150" s="238"/>
      <c r="I150" s="238"/>
      <c r="J150" s="165" t="s">
        <v>177</v>
      </c>
      <c r="K150" s="166">
        <v>30</v>
      </c>
      <c r="L150" s="167">
        <v>0</v>
      </c>
      <c r="M150" s="254">
        <v>0</v>
      </c>
      <c r="N150" s="254"/>
      <c r="O150" s="254"/>
      <c r="P150" s="253">
        <f t="shared" si="18"/>
        <v>0</v>
      </c>
      <c r="Q150" s="253"/>
      <c r="R150" s="135"/>
      <c r="T150" s="168" t="s">
        <v>5</v>
      </c>
      <c r="U150" s="43" t="s">
        <v>46</v>
      </c>
      <c r="V150" s="169">
        <f t="shared" si="19"/>
        <v>0</v>
      </c>
      <c r="W150" s="169">
        <f t="shared" si="20"/>
        <v>0</v>
      </c>
      <c r="X150" s="169">
        <f t="shared" si="21"/>
        <v>0</v>
      </c>
      <c r="Y150" s="35"/>
      <c r="Z150" s="170">
        <f t="shared" si="22"/>
        <v>0</v>
      </c>
      <c r="AA150" s="170">
        <v>0</v>
      </c>
      <c r="AB150" s="170">
        <f t="shared" si="23"/>
        <v>0</v>
      </c>
      <c r="AC150" s="170">
        <v>0</v>
      </c>
      <c r="AD150" s="171">
        <f t="shared" si="24"/>
        <v>0</v>
      </c>
      <c r="AR150" s="19" t="s">
        <v>245</v>
      </c>
      <c r="AT150" s="19" t="s">
        <v>164</v>
      </c>
      <c r="AU150" s="19" t="s">
        <v>90</v>
      </c>
      <c r="AY150" s="19" t="s">
        <v>163</v>
      </c>
      <c r="BE150" s="106">
        <f t="shared" si="25"/>
        <v>0</v>
      </c>
      <c r="BF150" s="106">
        <f t="shared" si="26"/>
        <v>0</v>
      </c>
      <c r="BG150" s="106">
        <f t="shared" si="27"/>
        <v>0</v>
      </c>
      <c r="BH150" s="106">
        <f t="shared" si="28"/>
        <v>0</v>
      </c>
      <c r="BI150" s="106">
        <f t="shared" si="29"/>
        <v>0</v>
      </c>
      <c r="BJ150" s="19" t="s">
        <v>90</v>
      </c>
      <c r="BK150" s="172">
        <f t="shared" si="30"/>
        <v>0</v>
      </c>
      <c r="BL150" s="19" t="s">
        <v>245</v>
      </c>
      <c r="BM150" s="19" t="s">
        <v>235</v>
      </c>
    </row>
    <row r="151" spans="2:65" s="1" customFormat="1" ht="16.5" customHeight="1" x14ac:dyDescent="0.3">
      <c r="B151" s="132"/>
      <c r="C151" s="163" t="s">
        <v>236</v>
      </c>
      <c r="D151" s="163" t="s">
        <v>164</v>
      </c>
      <c r="E151" s="164" t="s">
        <v>290</v>
      </c>
      <c r="F151" s="238" t="s">
        <v>291</v>
      </c>
      <c r="G151" s="238"/>
      <c r="H151" s="238"/>
      <c r="I151" s="238"/>
      <c r="J151" s="165" t="s">
        <v>250</v>
      </c>
      <c r="K151" s="166">
        <v>9</v>
      </c>
      <c r="L151" s="167">
        <v>0</v>
      </c>
      <c r="M151" s="254">
        <v>0</v>
      </c>
      <c r="N151" s="254"/>
      <c r="O151" s="254"/>
      <c r="P151" s="253">
        <f t="shared" si="18"/>
        <v>0</v>
      </c>
      <c r="Q151" s="253"/>
      <c r="R151" s="135"/>
      <c r="T151" s="168" t="s">
        <v>5</v>
      </c>
      <c r="U151" s="43" t="s">
        <v>46</v>
      </c>
      <c r="V151" s="169">
        <f t="shared" si="19"/>
        <v>0</v>
      </c>
      <c r="W151" s="169">
        <f t="shared" si="20"/>
        <v>0</v>
      </c>
      <c r="X151" s="169">
        <f t="shared" si="21"/>
        <v>0</v>
      </c>
      <c r="Y151" s="35"/>
      <c r="Z151" s="170">
        <f t="shared" si="22"/>
        <v>0</v>
      </c>
      <c r="AA151" s="170">
        <v>0</v>
      </c>
      <c r="AB151" s="170">
        <f t="shared" si="23"/>
        <v>0</v>
      </c>
      <c r="AC151" s="170">
        <v>0</v>
      </c>
      <c r="AD151" s="171">
        <f t="shared" si="24"/>
        <v>0</v>
      </c>
      <c r="AR151" s="19" t="s">
        <v>245</v>
      </c>
      <c r="AT151" s="19" t="s">
        <v>164</v>
      </c>
      <c r="AU151" s="19" t="s">
        <v>90</v>
      </c>
      <c r="AY151" s="19" t="s">
        <v>163</v>
      </c>
      <c r="BE151" s="106">
        <f t="shared" si="25"/>
        <v>0</v>
      </c>
      <c r="BF151" s="106">
        <f t="shared" si="26"/>
        <v>0</v>
      </c>
      <c r="BG151" s="106">
        <f t="shared" si="27"/>
        <v>0</v>
      </c>
      <c r="BH151" s="106">
        <f t="shared" si="28"/>
        <v>0</v>
      </c>
      <c r="BI151" s="106">
        <f t="shared" si="29"/>
        <v>0</v>
      </c>
      <c r="BJ151" s="19" t="s">
        <v>90</v>
      </c>
      <c r="BK151" s="172">
        <f t="shared" si="30"/>
        <v>0</v>
      </c>
      <c r="BL151" s="19" t="s">
        <v>245</v>
      </c>
      <c r="BM151" s="19" t="s">
        <v>239</v>
      </c>
    </row>
    <row r="152" spans="2:65" s="1" customFormat="1" ht="16.5" customHeight="1" x14ac:dyDescent="0.3">
      <c r="B152" s="132"/>
      <c r="C152" s="163" t="s">
        <v>203</v>
      </c>
      <c r="D152" s="163" t="s">
        <v>164</v>
      </c>
      <c r="E152" s="164" t="s">
        <v>462</v>
      </c>
      <c r="F152" s="238" t="s">
        <v>463</v>
      </c>
      <c r="G152" s="238"/>
      <c r="H152" s="238"/>
      <c r="I152" s="238"/>
      <c r="J152" s="165" t="s">
        <v>250</v>
      </c>
      <c r="K152" s="166">
        <v>1</v>
      </c>
      <c r="L152" s="167">
        <v>0</v>
      </c>
      <c r="M152" s="254">
        <v>0</v>
      </c>
      <c r="N152" s="254"/>
      <c r="O152" s="254"/>
      <c r="P152" s="253">
        <f t="shared" si="18"/>
        <v>0</v>
      </c>
      <c r="Q152" s="253"/>
      <c r="R152" s="135"/>
      <c r="T152" s="168" t="s">
        <v>5</v>
      </c>
      <c r="U152" s="43" t="s">
        <v>46</v>
      </c>
      <c r="V152" s="169">
        <f t="shared" si="19"/>
        <v>0</v>
      </c>
      <c r="W152" s="169">
        <f t="shared" si="20"/>
        <v>0</v>
      </c>
      <c r="X152" s="169">
        <f t="shared" si="21"/>
        <v>0</v>
      </c>
      <c r="Y152" s="35"/>
      <c r="Z152" s="170">
        <f t="shared" si="22"/>
        <v>0</v>
      </c>
      <c r="AA152" s="170">
        <v>0</v>
      </c>
      <c r="AB152" s="170">
        <f t="shared" si="23"/>
        <v>0</v>
      </c>
      <c r="AC152" s="170">
        <v>0</v>
      </c>
      <c r="AD152" s="171">
        <f t="shared" si="24"/>
        <v>0</v>
      </c>
      <c r="AR152" s="19" t="s">
        <v>245</v>
      </c>
      <c r="AT152" s="19" t="s">
        <v>164</v>
      </c>
      <c r="AU152" s="19" t="s">
        <v>90</v>
      </c>
      <c r="AY152" s="19" t="s">
        <v>163</v>
      </c>
      <c r="BE152" s="106">
        <f t="shared" si="25"/>
        <v>0</v>
      </c>
      <c r="BF152" s="106">
        <f t="shared" si="26"/>
        <v>0</v>
      </c>
      <c r="BG152" s="106">
        <f t="shared" si="27"/>
        <v>0</v>
      </c>
      <c r="BH152" s="106">
        <f t="shared" si="28"/>
        <v>0</v>
      </c>
      <c r="BI152" s="106">
        <f t="shared" si="29"/>
        <v>0</v>
      </c>
      <c r="BJ152" s="19" t="s">
        <v>90</v>
      </c>
      <c r="BK152" s="172">
        <f t="shared" si="30"/>
        <v>0</v>
      </c>
      <c r="BL152" s="19" t="s">
        <v>245</v>
      </c>
      <c r="BM152" s="19" t="s">
        <v>242</v>
      </c>
    </row>
    <row r="153" spans="2:65" s="1" customFormat="1" ht="16.5" customHeight="1" x14ac:dyDescent="0.3">
      <c r="B153" s="132"/>
      <c r="C153" s="163" t="s">
        <v>206</v>
      </c>
      <c r="D153" s="163" t="s">
        <v>164</v>
      </c>
      <c r="E153" s="164" t="s">
        <v>464</v>
      </c>
      <c r="F153" s="238" t="s">
        <v>465</v>
      </c>
      <c r="G153" s="238"/>
      <c r="H153" s="238"/>
      <c r="I153" s="238"/>
      <c r="J153" s="165" t="s">
        <v>177</v>
      </c>
      <c r="K153" s="166">
        <v>50</v>
      </c>
      <c r="L153" s="167">
        <v>0</v>
      </c>
      <c r="M153" s="254">
        <v>0</v>
      </c>
      <c r="N153" s="254"/>
      <c r="O153" s="254"/>
      <c r="P153" s="253">
        <f t="shared" si="18"/>
        <v>0</v>
      </c>
      <c r="Q153" s="253"/>
      <c r="R153" s="135"/>
      <c r="T153" s="168" t="s">
        <v>5</v>
      </c>
      <c r="U153" s="43" t="s">
        <v>46</v>
      </c>
      <c r="V153" s="169">
        <f t="shared" si="19"/>
        <v>0</v>
      </c>
      <c r="W153" s="169">
        <f t="shared" si="20"/>
        <v>0</v>
      </c>
      <c r="X153" s="169">
        <f t="shared" si="21"/>
        <v>0</v>
      </c>
      <c r="Y153" s="35"/>
      <c r="Z153" s="170">
        <f t="shared" si="22"/>
        <v>0</v>
      </c>
      <c r="AA153" s="170">
        <v>0</v>
      </c>
      <c r="AB153" s="170">
        <f t="shared" si="23"/>
        <v>0</v>
      </c>
      <c r="AC153" s="170">
        <v>0</v>
      </c>
      <c r="AD153" s="171">
        <f t="shared" si="24"/>
        <v>0</v>
      </c>
      <c r="AR153" s="19" t="s">
        <v>245</v>
      </c>
      <c r="AT153" s="19" t="s">
        <v>164</v>
      </c>
      <c r="AU153" s="19" t="s">
        <v>90</v>
      </c>
      <c r="AY153" s="19" t="s">
        <v>163</v>
      </c>
      <c r="BE153" s="106">
        <f t="shared" si="25"/>
        <v>0</v>
      </c>
      <c r="BF153" s="106">
        <f t="shared" si="26"/>
        <v>0</v>
      </c>
      <c r="BG153" s="106">
        <f t="shared" si="27"/>
        <v>0</v>
      </c>
      <c r="BH153" s="106">
        <f t="shared" si="28"/>
        <v>0</v>
      </c>
      <c r="BI153" s="106">
        <f t="shared" si="29"/>
        <v>0</v>
      </c>
      <c r="BJ153" s="19" t="s">
        <v>90</v>
      </c>
      <c r="BK153" s="172">
        <f t="shared" si="30"/>
        <v>0</v>
      </c>
      <c r="BL153" s="19" t="s">
        <v>245</v>
      </c>
      <c r="BM153" s="19" t="s">
        <v>246</v>
      </c>
    </row>
    <row r="154" spans="2:65" s="1" customFormat="1" ht="16.5" customHeight="1" x14ac:dyDescent="0.3">
      <c r="B154" s="132"/>
      <c r="C154" s="163" t="s">
        <v>269</v>
      </c>
      <c r="D154" s="163" t="s">
        <v>164</v>
      </c>
      <c r="E154" s="164" t="s">
        <v>466</v>
      </c>
      <c r="F154" s="238" t="s">
        <v>467</v>
      </c>
      <c r="G154" s="238"/>
      <c r="H154" s="238"/>
      <c r="I154" s="238"/>
      <c r="J154" s="165" t="s">
        <v>250</v>
      </c>
      <c r="K154" s="166">
        <v>10</v>
      </c>
      <c r="L154" s="167">
        <v>0</v>
      </c>
      <c r="M154" s="254">
        <v>0</v>
      </c>
      <c r="N154" s="254"/>
      <c r="O154" s="254"/>
      <c r="P154" s="253">
        <f t="shared" si="18"/>
        <v>0</v>
      </c>
      <c r="Q154" s="253"/>
      <c r="R154" s="135"/>
      <c r="T154" s="168" t="s">
        <v>5</v>
      </c>
      <c r="U154" s="43" t="s">
        <v>46</v>
      </c>
      <c r="V154" s="169">
        <f t="shared" si="19"/>
        <v>0</v>
      </c>
      <c r="W154" s="169">
        <f t="shared" si="20"/>
        <v>0</v>
      </c>
      <c r="X154" s="169">
        <f t="shared" si="21"/>
        <v>0</v>
      </c>
      <c r="Y154" s="35"/>
      <c r="Z154" s="170">
        <f t="shared" si="22"/>
        <v>0</v>
      </c>
      <c r="AA154" s="170">
        <v>0</v>
      </c>
      <c r="AB154" s="170">
        <f t="shared" si="23"/>
        <v>0</v>
      </c>
      <c r="AC154" s="170">
        <v>0</v>
      </c>
      <c r="AD154" s="171">
        <f t="shared" si="24"/>
        <v>0</v>
      </c>
      <c r="AR154" s="19" t="s">
        <v>245</v>
      </c>
      <c r="AT154" s="19" t="s">
        <v>164</v>
      </c>
      <c r="AU154" s="19" t="s">
        <v>90</v>
      </c>
      <c r="AY154" s="19" t="s">
        <v>163</v>
      </c>
      <c r="BE154" s="106">
        <f t="shared" si="25"/>
        <v>0</v>
      </c>
      <c r="BF154" s="106">
        <f t="shared" si="26"/>
        <v>0</v>
      </c>
      <c r="BG154" s="106">
        <f t="shared" si="27"/>
        <v>0</v>
      </c>
      <c r="BH154" s="106">
        <f t="shared" si="28"/>
        <v>0</v>
      </c>
      <c r="BI154" s="106">
        <f t="shared" si="29"/>
        <v>0</v>
      </c>
      <c r="BJ154" s="19" t="s">
        <v>90</v>
      </c>
      <c r="BK154" s="172">
        <f t="shared" si="30"/>
        <v>0</v>
      </c>
      <c r="BL154" s="19" t="s">
        <v>245</v>
      </c>
      <c r="BM154" s="19" t="s">
        <v>251</v>
      </c>
    </row>
    <row r="155" spans="2:65" s="1" customFormat="1" ht="16.5" customHeight="1" x14ac:dyDescent="0.3">
      <c r="B155" s="132"/>
      <c r="C155" s="163" t="s">
        <v>210</v>
      </c>
      <c r="D155" s="163" t="s">
        <v>164</v>
      </c>
      <c r="E155" s="164" t="s">
        <v>468</v>
      </c>
      <c r="F155" s="238" t="s">
        <v>469</v>
      </c>
      <c r="G155" s="238"/>
      <c r="H155" s="238"/>
      <c r="I155" s="238"/>
      <c r="J155" s="165" t="s">
        <v>250</v>
      </c>
      <c r="K155" s="166">
        <v>5</v>
      </c>
      <c r="L155" s="167">
        <v>0</v>
      </c>
      <c r="M155" s="254">
        <v>0</v>
      </c>
      <c r="N155" s="254"/>
      <c r="O155" s="254"/>
      <c r="P155" s="253">
        <f t="shared" si="18"/>
        <v>0</v>
      </c>
      <c r="Q155" s="253"/>
      <c r="R155" s="135"/>
      <c r="T155" s="168" t="s">
        <v>5</v>
      </c>
      <c r="U155" s="43" t="s">
        <v>46</v>
      </c>
      <c r="V155" s="169">
        <f t="shared" si="19"/>
        <v>0</v>
      </c>
      <c r="W155" s="169">
        <f t="shared" si="20"/>
        <v>0</v>
      </c>
      <c r="X155" s="169">
        <f t="shared" si="21"/>
        <v>0</v>
      </c>
      <c r="Y155" s="35"/>
      <c r="Z155" s="170">
        <f t="shared" si="22"/>
        <v>0</v>
      </c>
      <c r="AA155" s="170">
        <v>0</v>
      </c>
      <c r="AB155" s="170">
        <f t="shared" si="23"/>
        <v>0</v>
      </c>
      <c r="AC155" s="170">
        <v>0</v>
      </c>
      <c r="AD155" s="171">
        <f t="shared" si="24"/>
        <v>0</v>
      </c>
      <c r="AR155" s="19" t="s">
        <v>245</v>
      </c>
      <c r="AT155" s="19" t="s">
        <v>164</v>
      </c>
      <c r="AU155" s="19" t="s">
        <v>90</v>
      </c>
      <c r="AY155" s="19" t="s">
        <v>163</v>
      </c>
      <c r="BE155" s="106">
        <f t="shared" si="25"/>
        <v>0</v>
      </c>
      <c r="BF155" s="106">
        <f t="shared" si="26"/>
        <v>0</v>
      </c>
      <c r="BG155" s="106">
        <f t="shared" si="27"/>
        <v>0</v>
      </c>
      <c r="BH155" s="106">
        <f t="shared" si="28"/>
        <v>0</v>
      </c>
      <c r="BI155" s="106">
        <f t="shared" si="29"/>
        <v>0</v>
      </c>
      <c r="BJ155" s="19" t="s">
        <v>90</v>
      </c>
      <c r="BK155" s="172">
        <f t="shared" si="30"/>
        <v>0</v>
      </c>
      <c r="BL155" s="19" t="s">
        <v>245</v>
      </c>
      <c r="BM155" s="19" t="s">
        <v>254</v>
      </c>
    </row>
    <row r="156" spans="2:65" s="1" customFormat="1" ht="49.9" customHeight="1" x14ac:dyDescent="0.35">
      <c r="B156" s="34"/>
      <c r="C156" s="35"/>
      <c r="D156" s="153" t="s">
        <v>339</v>
      </c>
      <c r="E156" s="35"/>
      <c r="F156" s="35"/>
      <c r="G156" s="35"/>
      <c r="H156" s="35"/>
      <c r="I156" s="35"/>
      <c r="J156" s="35"/>
      <c r="K156" s="35"/>
      <c r="L156" s="35"/>
      <c r="M156" s="251">
        <f>BK156</f>
        <v>0</v>
      </c>
      <c r="N156" s="252"/>
      <c r="O156" s="252"/>
      <c r="P156" s="252"/>
      <c r="Q156" s="252"/>
      <c r="R156" s="36"/>
      <c r="T156" s="184"/>
      <c r="U156" s="35"/>
      <c r="V156" s="35"/>
      <c r="W156" s="156">
        <f>SUM(W157:W161)</f>
        <v>0</v>
      </c>
      <c r="X156" s="156">
        <f>SUM(X157:X161)</f>
        <v>0</v>
      </c>
      <c r="Y156" s="35"/>
      <c r="Z156" s="35"/>
      <c r="AA156" s="35"/>
      <c r="AB156" s="35"/>
      <c r="AC156" s="35"/>
      <c r="AD156" s="73"/>
      <c r="AT156" s="19" t="s">
        <v>80</v>
      </c>
      <c r="AU156" s="19" t="s">
        <v>81</v>
      </c>
      <c r="AY156" s="19" t="s">
        <v>340</v>
      </c>
      <c r="BK156" s="172">
        <f>SUM(BK157:BK161)</f>
        <v>0</v>
      </c>
    </row>
    <row r="157" spans="2:65" s="1" customFormat="1" ht="22.35" customHeight="1" x14ac:dyDescent="0.3">
      <c r="B157" s="34"/>
      <c r="C157" s="185" t="s">
        <v>5</v>
      </c>
      <c r="D157" s="185" t="s">
        <v>164</v>
      </c>
      <c r="E157" s="186" t="s">
        <v>5</v>
      </c>
      <c r="F157" s="239" t="s">
        <v>5</v>
      </c>
      <c r="G157" s="239"/>
      <c r="H157" s="239"/>
      <c r="I157" s="239"/>
      <c r="J157" s="187" t="s">
        <v>5</v>
      </c>
      <c r="K157" s="167"/>
      <c r="L157" s="167"/>
      <c r="M157" s="254"/>
      <c r="N157" s="250"/>
      <c r="O157" s="250"/>
      <c r="P157" s="250">
        <f>BK157</f>
        <v>0</v>
      </c>
      <c r="Q157" s="250"/>
      <c r="R157" s="36"/>
      <c r="T157" s="168" t="s">
        <v>5</v>
      </c>
      <c r="U157" s="188" t="s">
        <v>46</v>
      </c>
      <c r="V157" s="169">
        <f>L157+M157</f>
        <v>0</v>
      </c>
      <c r="W157" s="169">
        <f>L157*K157</f>
        <v>0</v>
      </c>
      <c r="X157" s="169">
        <f>M157*K157</f>
        <v>0</v>
      </c>
      <c r="Y157" s="35"/>
      <c r="Z157" s="35"/>
      <c r="AA157" s="35"/>
      <c r="AB157" s="35"/>
      <c r="AC157" s="35"/>
      <c r="AD157" s="73"/>
      <c r="AT157" s="19" t="s">
        <v>340</v>
      </c>
      <c r="AU157" s="19" t="s">
        <v>87</v>
      </c>
      <c r="AY157" s="19" t="s">
        <v>340</v>
      </c>
      <c r="BE157" s="106">
        <f>IF(U157="základná",P157,0)</f>
        <v>0</v>
      </c>
      <c r="BF157" s="106">
        <f>IF(U157="znížená",P157,0)</f>
        <v>0</v>
      </c>
      <c r="BG157" s="106">
        <f>IF(U157="zákl. prenesená",P157,0)</f>
        <v>0</v>
      </c>
      <c r="BH157" s="106">
        <f>IF(U157="zníž. prenesená",P157,0)</f>
        <v>0</v>
      </c>
      <c r="BI157" s="106">
        <f>IF(U157="nulová",P157,0)</f>
        <v>0</v>
      </c>
      <c r="BJ157" s="19" t="s">
        <v>90</v>
      </c>
      <c r="BK157" s="172">
        <f>V157*K157</f>
        <v>0</v>
      </c>
    </row>
    <row r="158" spans="2:65" s="1" customFormat="1" ht="22.35" customHeight="1" x14ac:dyDescent="0.3">
      <c r="B158" s="34"/>
      <c r="C158" s="185" t="s">
        <v>5</v>
      </c>
      <c r="D158" s="185" t="s">
        <v>164</v>
      </c>
      <c r="E158" s="186" t="s">
        <v>5</v>
      </c>
      <c r="F158" s="239" t="s">
        <v>5</v>
      </c>
      <c r="G158" s="239"/>
      <c r="H158" s="239"/>
      <c r="I158" s="239"/>
      <c r="J158" s="187" t="s">
        <v>5</v>
      </c>
      <c r="K158" s="167"/>
      <c r="L158" s="167"/>
      <c r="M158" s="254"/>
      <c r="N158" s="250"/>
      <c r="O158" s="250"/>
      <c r="P158" s="250">
        <f>BK158</f>
        <v>0</v>
      </c>
      <c r="Q158" s="250"/>
      <c r="R158" s="36"/>
      <c r="T158" s="168" t="s">
        <v>5</v>
      </c>
      <c r="U158" s="188" t="s">
        <v>46</v>
      </c>
      <c r="V158" s="169">
        <f>L158+M158</f>
        <v>0</v>
      </c>
      <c r="W158" s="169">
        <f>L158*K158</f>
        <v>0</v>
      </c>
      <c r="X158" s="169">
        <f>M158*K158</f>
        <v>0</v>
      </c>
      <c r="Y158" s="35"/>
      <c r="Z158" s="35"/>
      <c r="AA158" s="35"/>
      <c r="AB158" s="35"/>
      <c r="AC158" s="35"/>
      <c r="AD158" s="73"/>
      <c r="AT158" s="19" t="s">
        <v>340</v>
      </c>
      <c r="AU158" s="19" t="s">
        <v>87</v>
      </c>
      <c r="AY158" s="19" t="s">
        <v>340</v>
      </c>
      <c r="BE158" s="106">
        <f>IF(U158="základná",P158,0)</f>
        <v>0</v>
      </c>
      <c r="BF158" s="106">
        <f>IF(U158="znížená",P158,0)</f>
        <v>0</v>
      </c>
      <c r="BG158" s="106">
        <f>IF(U158="zákl. prenesená",P158,0)</f>
        <v>0</v>
      </c>
      <c r="BH158" s="106">
        <f>IF(U158="zníž. prenesená",P158,0)</f>
        <v>0</v>
      </c>
      <c r="BI158" s="106">
        <f>IF(U158="nulová",P158,0)</f>
        <v>0</v>
      </c>
      <c r="BJ158" s="19" t="s">
        <v>90</v>
      </c>
      <c r="BK158" s="172">
        <f>V158*K158</f>
        <v>0</v>
      </c>
    </row>
    <row r="159" spans="2:65" s="1" customFormat="1" ht="22.35" customHeight="1" x14ac:dyDescent="0.3">
      <c r="B159" s="34"/>
      <c r="C159" s="185" t="s">
        <v>5</v>
      </c>
      <c r="D159" s="185" t="s">
        <v>164</v>
      </c>
      <c r="E159" s="186" t="s">
        <v>5</v>
      </c>
      <c r="F159" s="239" t="s">
        <v>5</v>
      </c>
      <c r="G159" s="239"/>
      <c r="H159" s="239"/>
      <c r="I159" s="239"/>
      <c r="J159" s="187" t="s">
        <v>5</v>
      </c>
      <c r="K159" s="167"/>
      <c r="L159" s="167"/>
      <c r="M159" s="254"/>
      <c r="N159" s="250"/>
      <c r="O159" s="250"/>
      <c r="P159" s="250">
        <f>BK159</f>
        <v>0</v>
      </c>
      <c r="Q159" s="250"/>
      <c r="R159" s="36"/>
      <c r="T159" s="168" t="s">
        <v>5</v>
      </c>
      <c r="U159" s="188" t="s">
        <v>46</v>
      </c>
      <c r="V159" s="169">
        <f>L159+M159</f>
        <v>0</v>
      </c>
      <c r="W159" s="169">
        <f>L159*K159</f>
        <v>0</v>
      </c>
      <c r="X159" s="169">
        <f>M159*K159</f>
        <v>0</v>
      </c>
      <c r="Y159" s="35"/>
      <c r="Z159" s="35"/>
      <c r="AA159" s="35"/>
      <c r="AB159" s="35"/>
      <c r="AC159" s="35"/>
      <c r="AD159" s="73"/>
      <c r="AT159" s="19" t="s">
        <v>340</v>
      </c>
      <c r="AU159" s="19" t="s">
        <v>87</v>
      </c>
      <c r="AY159" s="19" t="s">
        <v>340</v>
      </c>
      <c r="BE159" s="106">
        <f>IF(U159="základná",P159,0)</f>
        <v>0</v>
      </c>
      <c r="BF159" s="106">
        <f>IF(U159="znížená",P159,0)</f>
        <v>0</v>
      </c>
      <c r="BG159" s="106">
        <f>IF(U159="zákl. prenesená",P159,0)</f>
        <v>0</v>
      </c>
      <c r="BH159" s="106">
        <f>IF(U159="zníž. prenesená",P159,0)</f>
        <v>0</v>
      </c>
      <c r="BI159" s="106">
        <f>IF(U159="nulová",P159,0)</f>
        <v>0</v>
      </c>
      <c r="BJ159" s="19" t="s">
        <v>90</v>
      </c>
      <c r="BK159" s="172">
        <f>V159*K159</f>
        <v>0</v>
      </c>
    </row>
    <row r="160" spans="2:65" s="1" customFormat="1" ht="22.35" customHeight="1" x14ac:dyDescent="0.3">
      <c r="B160" s="34"/>
      <c r="C160" s="185" t="s">
        <v>5</v>
      </c>
      <c r="D160" s="185" t="s">
        <v>164</v>
      </c>
      <c r="E160" s="186" t="s">
        <v>5</v>
      </c>
      <c r="F160" s="239" t="s">
        <v>5</v>
      </c>
      <c r="G160" s="239"/>
      <c r="H160" s="239"/>
      <c r="I160" s="239"/>
      <c r="J160" s="187" t="s">
        <v>5</v>
      </c>
      <c r="K160" s="167"/>
      <c r="L160" s="167"/>
      <c r="M160" s="254"/>
      <c r="N160" s="250"/>
      <c r="O160" s="250"/>
      <c r="P160" s="250">
        <f>BK160</f>
        <v>0</v>
      </c>
      <c r="Q160" s="250"/>
      <c r="R160" s="36"/>
      <c r="T160" s="168" t="s">
        <v>5</v>
      </c>
      <c r="U160" s="188" t="s">
        <v>46</v>
      </c>
      <c r="V160" s="169">
        <f>L160+M160</f>
        <v>0</v>
      </c>
      <c r="W160" s="169">
        <f>L160*K160</f>
        <v>0</v>
      </c>
      <c r="X160" s="169">
        <f>M160*K160</f>
        <v>0</v>
      </c>
      <c r="Y160" s="35"/>
      <c r="Z160" s="35"/>
      <c r="AA160" s="35"/>
      <c r="AB160" s="35"/>
      <c r="AC160" s="35"/>
      <c r="AD160" s="73"/>
      <c r="AT160" s="19" t="s">
        <v>340</v>
      </c>
      <c r="AU160" s="19" t="s">
        <v>87</v>
      </c>
      <c r="AY160" s="19" t="s">
        <v>340</v>
      </c>
      <c r="BE160" s="106">
        <f>IF(U160="základná",P160,0)</f>
        <v>0</v>
      </c>
      <c r="BF160" s="106">
        <f>IF(U160="znížená",P160,0)</f>
        <v>0</v>
      </c>
      <c r="BG160" s="106">
        <f>IF(U160="zákl. prenesená",P160,0)</f>
        <v>0</v>
      </c>
      <c r="BH160" s="106">
        <f>IF(U160="zníž. prenesená",P160,0)</f>
        <v>0</v>
      </c>
      <c r="BI160" s="106">
        <f>IF(U160="nulová",P160,0)</f>
        <v>0</v>
      </c>
      <c r="BJ160" s="19" t="s">
        <v>90</v>
      </c>
      <c r="BK160" s="172">
        <f>V160*K160</f>
        <v>0</v>
      </c>
    </row>
    <row r="161" spans="2:63" s="1" customFormat="1" ht="22.35" customHeight="1" x14ac:dyDescent="0.3">
      <c r="B161" s="34"/>
      <c r="C161" s="185" t="s">
        <v>5</v>
      </c>
      <c r="D161" s="185" t="s">
        <v>164</v>
      </c>
      <c r="E161" s="186" t="s">
        <v>5</v>
      </c>
      <c r="F161" s="239" t="s">
        <v>5</v>
      </c>
      <c r="G161" s="239"/>
      <c r="H161" s="239"/>
      <c r="I161" s="239"/>
      <c r="J161" s="187" t="s">
        <v>5</v>
      </c>
      <c r="K161" s="167"/>
      <c r="L161" s="167"/>
      <c r="M161" s="254"/>
      <c r="N161" s="250"/>
      <c r="O161" s="250"/>
      <c r="P161" s="250">
        <f>BK161</f>
        <v>0</v>
      </c>
      <c r="Q161" s="250"/>
      <c r="R161" s="36"/>
      <c r="T161" s="168" t="s">
        <v>5</v>
      </c>
      <c r="U161" s="188" t="s">
        <v>46</v>
      </c>
      <c r="V161" s="189">
        <f>L161+M161</f>
        <v>0</v>
      </c>
      <c r="W161" s="189">
        <f>L161*K161</f>
        <v>0</v>
      </c>
      <c r="X161" s="189">
        <f>M161*K161</f>
        <v>0</v>
      </c>
      <c r="Y161" s="55"/>
      <c r="Z161" s="55"/>
      <c r="AA161" s="55"/>
      <c r="AB161" s="55"/>
      <c r="AC161" s="55"/>
      <c r="AD161" s="57"/>
      <c r="AT161" s="19" t="s">
        <v>340</v>
      </c>
      <c r="AU161" s="19" t="s">
        <v>87</v>
      </c>
      <c r="AY161" s="19" t="s">
        <v>340</v>
      </c>
      <c r="BE161" s="106">
        <f>IF(U161="základná",P161,0)</f>
        <v>0</v>
      </c>
      <c r="BF161" s="106">
        <f>IF(U161="znížená",P161,0)</f>
        <v>0</v>
      </c>
      <c r="BG161" s="106">
        <f>IF(U161="zákl. prenesená",P161,0)</f>
        <v>0</v>
      </c>
      <c r="BH161" s="106">
        <f>IF(U161="zníž. prenesená",P161,0)</f>
        <v>0</v>
      </c>
      <c r="BI161" s="106">
        <f>IF(U161="nulová",P161,0)</f>
        <v>0</v>
      </c>
      <c r="BJ161" s="19" t="s">
        <v>90</v>
      </c>
      <c r="BK161" s="172">
        <f>V161*K161</f>
        <v>0</v>
      </c>
    </row>
    <row r="162" spans="2:63" s="1" customFormat="1" ht="6.95" customHeight="1" x14ac:dyDescent="0.3">
      <c r="B162" s="58"/>
      <c r="C162" s="59"/>
      <c r="D162" s="59"/>
      <c r="E162" s="59"/>
      <c r="F162" s="59"/>
      <c r="G162" s="59"/>
      <c r="H162" s="59"/>
      <c r="I162" s="59"/>
      <c r="J162" s="59"/>
      <c r="K162" s="59"/>
      <c r="L162" s="59"/>
      <c r="M162" s="59"/>
      <c r="N162" s="59"/>
      <c r="O162" s="59"/>
      <c r="P162" s="59"/>
      <c r="Q162" s="59"/>
      <c r="R162" s="60"/>
    </row>
  </sheetData>
  <mergeCells count="191">
    <mergeCell ref="H1:K1"/>
    <mergeCell ref="C2:Q2"/>
    <mergeCell ref="C4:Q4"/>
    <mergeCell ref="F6:P6"/>
    <mergeCell ref="F7:P7"/>
    <mergeCell ref="O9:P9"/>
    <mergeCell ref="O11:P11"/>
    <mergeCell ref="O12:P12"/>
    <mergeCell ref="O14:P14"/>
    <mergeCell ref="M93:Q93"/>
    <mergeCell ref="M94:Q94"/>
    <mergeCell ref="M95:Q95"/>
    <mergeCell ref="M96:Q96"/>
    <mergeCell ref="H91:J91"/>
    <mergeCell ref="H93:J93"/>
    <mergeCell ref="K91:L91"/>
    <mergeCell ref="H92:J92"/>
    <mergeCell ref="K92:L92"/>
    <mergeCell ref="K93:L93"/>
    <mergeCell ref="H94:J94"/>
    <mergeCell ref="K94:L94"/>
    <mergeCell ref="H95:J95"/>
    <mergeCell ref="K95:L95"/>
    <mergeCell ref="H96:J96"/>
    <mergeCell ref="K96:L96"/>
    <mergeCell ref="H90:J90"/>
    <mergeCell ref="H89:J89"/>
    <mergeCell ref="K88:L88"/>
    <mergeCell ref="M88:Q88"/>
    <mergeCell ref="K89:L89"/>
    <mergeCell ref="K90:L90"/>
    <mergeCell ref="M90:Q90"/>
    <mergeCell ref="M91:Q91"/>
    <mergeCell ref="M92:Q92"/>
    <mergeCell ref="M89:Q89"/>
    <mergeCell ref="H88:J88"/>
    <mergeCell ref="L40:P40"/>
    <mergeCell ref="C76:Q76"/>
    <mergeCell ref="F78:P78"/>
    <mergeCell ref="F79:P79"/>
    <mergeCell ref="M81:P81"/>
    <mergeCell ref="M83:Q83"/>
    <mergeCell ref="M84:Q84"/>
    <mergeCell ref="C86:G86"/>
    <mergeCell ref="H86:J86"/>
    <mergeCell ref="K86:L86"/>
    <mergeCell ref="M86:Q86"/>
    <mergeCell ref="P154:Q154"/>
    <mergeCell ref="E24:L24"/>
    <mergeCell ref="S2:AF2"/>
    <mergeCell ref="M27:P27"/>
    <mergeCell ref="M28:P28"/>
    <mergeCell ref="M29:P29"/>
    <mergeCell ref="M30:P30"/>
    <mergeCell ref="M32:P32"/>
    <mergeCell ref="H34:J34"/>
    <mergeCell ref="M34:P34"/>
    <mergeCell ref="E15:L15"/>
    <mergeCell ref="O15:P15"/>
    <mergeCell ref="O17:P17"/>
    <mergeCell ref="O18:P18"/>
    <mergeCell ref="O20:P20"/>
    <mergeCell ref="O21:P21"/>
    <mergeCell ref="H35:J35"/>
    <mergeCell ref="M35:P35"/>
    <mergeCell ref="H36:J36"/>
    <mergeCell ref="M36:P36"/>
    <mergeCell ref="H37:J37"/>
    <mergeCell ref="M37:P37"/>
    <mergeCell ref="H38:J38"/>
    <mergeCell ref="M38:P38"/>
    <mergeCell ref="M149:O149"/>
    <mergeCell ref="M150:O150"/>
    <mergeCell ref="M151:O151"/>
    <mergeCell ref="M152:O152"/>
    <mergeCell ref="M153:O153"/>
    <mergeCell ref="M142:Q142"/>
    <mergeCell ref="M143:Q143"/>
    <mergeCell ref="M147:Q147"/>
    <mergeCell ref="M148:Q148"/>
    <mergeCell ref="P153:Q153"/>
    <mergeCell ref="M159:O159"/>
    <mergeCell ref="M157:O157"/>
    <mergeCell ref="F133:I133"/>
    <mergeCell ref="F134:I134"/>
    <mergeCell ref="F135:I135"/>
    <mergeCell ref="F136:I136"/>
    <mergeCell ref="F137:I137"/>
    <mergeCell ref="F138:I138"/>
    <mergeCell ref="F139:I139"/>
    <mergeCell ref="F140:I140"/>
    <mergeCell ref="F141:I141"/>
    <mergeCell ref="F144:I144"/>
    <mergeCell ref="F145:I145"/>
    <mergeCell ref="F146:I146"/>
    <mergeCell ref="M155:O155"/>
    <mergeCell ref="M154:O154"/>
    <mergeCell ref="M156:Q156"/>
    <mergeCell ref="M138:O138"/>
    <mergeCell ref="M139:O139"/>
    <mergeCell ref="M140:O140"/>
    <mergeCell ref="M141:O141"/>
    <mergeCell ref="M144:O144"/>
    <mergeCell ref="M145:O145"/>
    <mergeCell ref="M146:O146"/>
    <mergeCell ref="F132:I132"/>
    <mergeCell ref="F131:I131"/>
    <mergeCell ref="P155:Q155"/>
    <mergeCell ref="P157:Q157"/>
    <mergeCell ref="P158:Q158"/>
    <mergeCell ref="P159:Q159"/>
    <mergeCell ref="P160:Q160"/>
    <mergeCell ref="P161:Q161"/>
    <mergeCell ref="F127:I127"/>
    <mergeCell ref="F129:I129"/>
    <mergeCell ref="M127:O127"/>
    <mergeCell ref="F128:I128"/>
    <mergeCell ref="M128:O128"/>
    <mergeCell ref="M129:O129"/>
    <mergeCell ref="M130:O130"/>
    <mergeCell ref="M132:O132"/>
    <mergeCell ref="M133:O133"/>
    <mergeCell ref="M134:O134"/>
    <mergeCell ref="M135:O135"/>
    <mergeCell ref="M136:O136"/>
    <mergeCell ref="M137:O137"/>
    <mergeCell ref="P127:Q127"/>
    <mergeCell ref="P134:Q134"/>
    <mergeCell ref="P128:Q128"/>
    <mergeCell ref="P145:Q145"/>
    <mergeCell ref="P144:Q144"/>
    <mergeCell ref="P146:Q146"/>
    <mergeCell ref="P149:Q149"/>
    <mergeCell ref="P150:Q150"/>
    <mergeCell ref="P151:Q151"/>
    <mergeCell ref="P152:Q152"/>
    <mergeCell ref="P129:Q129"/>
    <mergeCell ref="P130:Q130"/>
    <mergeCell ref="P131:Q131"/>
    <mergeCell ref="P132:Q132"/>
    <mergeCell ref="P133:Q133"/>
    <mergeCell ref="P135:Q135"/>
    <mergeCell ref="P136:Q136"/>
    <mergeCell ref="P137:Q137"/>
    <mergeCell ref="P138:Q138"/>
    <mergeCell ref="P139:Q139"/>
    <mergeCell ref="P140:Q140"/>
    <mergeCell ref="P141:Q141"/>
    <mergeCell ref="M120:Q120"/>
    <mergeCell ref="P122:Q122"/>
    <mergeCell ref="M122:O122"/>
    <mergeCell ref="M123:Q123"/>
    <mergeCell ref="M124:Q124"/>
    <mergeCell ref="M125:Q125"/>
    <mergeCell ref="M126:Q126"/>
    <mergeCell ref="F122:I122"/>
    <mergeCell ref="M131:O131"/>
    <mergeCell ref="F130:I130"/>
    <mergeCell ref="M98:Q98"/>
    <mergeCell ref="M100:Q100"/>
    <mergeCell ref="M99:Q99"/>
    <mergeCell ref="M101:Q101"/>
    <mergeCell ref="M102:Q102"/>
    <mergeCell ref="M103:Q103"/>
    <mergeCell ref="M104:Q104"/>
    <mergeCell ref="L106:Q106"/>
    <mergeCell ref="C112:Q112"/>
    <mergeCell ref="M158:O158"/>
    <mergeCell ref="M160:O160"/>
    <mergeCell ref="M161:O161"/>
    <mergeCell ref="D103:H103"/>
    <mergeCell ref="D99:H99"/>
    <mergeCell ref="D100:H100"/>
    <mergeCell ref="D101:H101"/>
    <mergeCell ref="D102:H102"/>
    <mergeCell ref="F150:I150"/>
    <mergeCell ref="F149:I149"/>
    <mergeCell ref="F151:I151"/>
    <mergeCell ref="F152:I152"/>
    <mergeCell ref="F153:I153"/>
    <mergeCell ref="F154:I154"/>
    <mergeCell ref="F155:I155"/>
    <mergeCell ref="F157:I157"/>
    <mergeCell ref="F158:I158"/>
    <mergeCell ref="F159:I159"/>
    <mergeCell ref="F160:I160"/>
    <mergeCell ref="F161:I161"/>
    <mergeCell ref="F114:P114"/>
    <mergeCell ref="F115:P115"/>
    <mergeCell ref="M117:P117"/>
    <mergeCell ref="M119:Q119"/>
  </mergeCells>
  <dataValidations count="2">
    <dataValidation type="list" allowBlank="1" showInputMessage="1" showErrorMessage="1" error="Povolené sú hodnoty K, M." sqref="D157:D162" xr:uid="{00000000-0002-0000-0400-000000000000}">
      <formula1>"K, M"</formula1>
    </dataValidation>
    <dataValidation type="list" allowBlank="1" showInputMessage="1" showErrorMessage="1" error="Povolené sú hodnoty základná, znížená, nulová." sqref="U157:U162" xr:uid="{00000000-0002-0000-0400-000001000000}">
      <formula1>"základná, znížená, nulová"</formula1>
    </dataValidation>
  </dataValidations>
  <hyperlinks>
    <hyperlink ref="F1:G1" location="C2" display="1) Krycí list rozpočtu" xr:uid="{00000000-0004-0000-0400-000000000000}"/>
    <hyperlink ref="H1:K1" location="C86" display="2) Rekapitulácia rozpočtu" xr:uid="{00000000-0004-0000-0400-000001000000}"/>
    <hyperlink ref="L1" location="C122" display="3) Rozpočet" xr:uid="{00000000-0004-0000-0400-000002000000}"/>
    <hyperlink ref="S1:T1" location="'Rekapitulácia stavby'!C2" display="Rekapitulácia stavby" xr:uid="{00000000-0004-0000-0400-000003000000}"/>
  </hyperlinks>
  <pageMargins left="0.58333330000000005" right="0.58333330000000005" top="0.5" bottom="0.46666669999999999" header="0" footer="0"/>
  <pageSetup paperSize="9" fitToHeight="100" blackAndWhite="1"/>
  <headerFooter>
    <oddFooter>&amp;CStrana &amp;P z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5</vt:i4>
      </vt:variant>
      <vt:variant>
        <vt:lpstr>Pomenované rozsahy</vt:lpstr>
      </vt:variant>
      <vt:variant>
        <vt:i4>10</vt:i4>
      </vt:variant>
    </vt:vector>
  </HeadingPairs>
  <TitlesOfParts>
    <vt:vector size="15" baseType="lpstr">
      <vt:lpstr>Rekapitulácia stavby</vt:lpstr>
      <vt:lpstr>1 -  Dielňa</vt:lpstr>
      <vt:lpstr>2 -  Učebňa 101- fyzika</vt:lpstr>
      <vt:lpstr>3 -  Učebňa 20- IKT</vt:lpstr>
      <vt:lpstr>4 -  Učebňa 94- jazyková</vt:lpstr>
      <vt:lpstr>'1 -  Dielňa'!Názvy_tlače</vt:lpstr>
      <vt:lpstr>'2 -  Učebňa 101- fyzika'!Názvy_tlače</vt:lpstr>
      <vt:lpstr>'3 -  Učebňa 20- IKT'!Názvy_tlače</vt:lpstr>
      <vt:lpstr>'4 -  Učebňa 94- jazyková'!Názvy_tlače</vt:lpstr>
      <vt:lpstr>'Rekapitulácia stavby'!Názvy_tlače</vt:lpstr>
      <vt:lpstr>'1 -  Dielňa'!Oblasť_tlače</vt:lpstr>
      <vt:lpstr>'2 -  Učebňa 101- fyzika'!Oblasť_tlače</vt:lpstr>
      <vt:lpstr>'3 -  Učebňa 20- IKT'!Oblasť_tlače</vt:lpstr>
      <vt:lpstr>'4 -  Učebňa 94- jazyková'!Oblasť_tlače</vt:lpstr>
      <vt:lpstr>'Rekapitulácia stavby'!Oblasť_tlače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Paprčka Milan</dc:creator>
  <cp:lastModifiedBy>Kozák Dušan Ing.</cp:lastModifiedBy>
  <dcterms:created xsi:type="dcterms:W3CDTF">2018-08-22T14:02:59Z</dcterms:created>
  <dcterms:modified xsi:type="dcterms:W3CDTF">2021-03-23T13:59:52Z</dcterms:modified>
</cp:coreProperties>
</file>